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GGAE\PRC\VEN_25_006001-00770\OB_AA_XXXXX\CT_2025_6001-00770\OC\"/>
    </mc:Choice>
  </mc:AlternateContent>
  <xr:revisionPtr revIDLastSave="0" documentId="13_ncr:1_{C82FBC3D-DF89-4267-989B-7BB35A6E8A6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_FilterDatabase" localSheetId="0" hidden="1">'Orçamento Sintético'!$A$9:$R$135</definedName>
    <definedName name="_xlnm.Print_Area" localSheetId="0">'Orçamento Sintético'!$K$1:$T$140</definedName>
    <definedName name="_xlnm.Print_Titles" localSheetId="0">'[1]repeated header'!$4:$4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12" i="1" l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95" i="1"/>
  <c r="AA96" i="1"/>
  <c r="AA97" i="1"/>
  <c r="AA98" i="1"/>
  <c r="AA99" i="1"/>
  <c r="AA100" i="1"/>
  <c r="AA101" i="1"/>
  <c r="AA102" i="1"/>
  <c r="AA103" i="1"/>
  <c r="AA104" i="1"/>
  <c r="AA105" i="1"/>
  <c r="AA106" i="1"/>
  <c r="AA107" i="1"/>
  <c r="AA108" i="1"/>
  <c r="AA109" i="1"/>
  <c r="AA110" i="1"/>
  <c r="AA111" i="1"/>
  <c r="AA112" i="1"/>
  <c r="AA113" i="1"/>
  <c r="AA114" i="1"/>
  <c r="AA115" i="1"/>
  <c r="AA116" i="1"/>
  <c r="AA117" i="1"/>
  <c r="AA118" i="1"/>
  <c r="AA119" i="1"/>
  <c r="AA120" i="1"/>
  <c r="AA121" i="1"/>
  <c r="AA122" i="1"/>
  <c r="AA123" i="1"/>
  <c r="AA124" i="1"/>
  <c r="AA125" i="1"/>
  <c r="AA126" i="1"/>
  <c r="AA127" i="1"/>
  <c r="AA128" i="1"/>
  <c r="AA129" i="1"/>
  <c r="AA130" i="1"/>
  <c r="AA131" i="1"/>
  <c r="AA132" i="1"/>
  <c r="AA133" i="1"/>
  <c r="AA134" i="1"/>
  <c r="AA135" i="1"/>
  <c r="AA11" i="1"/>
  <c r="V12" i="1"/>
  <c r="W12" i="1"/>
  <c r="X12" i="1"/>
  <c r="Y12" i="1"/>
  <c r="Z12" i="1"/>
  <c r="V13" i="1"/>
  <c r="W13" i="1"/>
  <c r="X13" i="1"/>
  <c r="Y13" i="1"/>
  <c r="Z13" i="1"/>
  <c r="V14" i="1"/>
  <c r="W14" i="1"/>
  <c r="X14" i="1"/>
  <c r="Y14" i="1"/>
  <c r="Z14" i="1"/>
  <c r="V15" i="1"/>
  <c r="W15" i="1"/>
  <c r="X15" i="1"/>
  <c r="Y15" i="1"/>
  <c r="Z15" i="1"/>
  <c r="V16" i="1"/>
  <c r="W16" i="1"/>
  <c r="X16" i="1"/>
  <c r="Y16" i="1"/>
  <c r="Z16" i="1"/>
  <c r="V17" i="1"/>
  <c r="W17" i="1"/>
  <c r="X17" i="1"/>
  <c r="Y17" i="1"/>
  <c r="Z17" i="1"/>
  <c r="V18" i="1"/>
  <c r="W18" i="1"/>
  <c r="X18" i="1"/>
  <c r="Y18" i="1"/>
  <c r="Z18" i="1"/>
  <c r="V19" i="1"/>
  <c r="W19" i="1"/>
  <c r="X19" i="1"/>
  <c r="Y19" i="1"/>
  <c r="Z19" i="1"/>
  <c r="V20" i="1"/>
  <c r="W20" i="1"/>
  <c r="X20" i="1"/>
  <c r="Y20" i="1"/>
  <c r="Z20" i="1"/>
  <c r="V21" i="1"/>
  <c r="W21" i="1"/>
  <c r="X21" i="1"/>
  <c r="Y21" i="1"/>
  <c r="Z21" i="1"/>
  <c r="V22" i="1"/>
  <c r="W22" i="1"/>
  <c r="X22" i="1"/>
  <c r="Y22" i="1"/>
  <c r="Z22" i="1"/>
  <c r="V23" i="1"/>
  <c r="W23" i="1"/>
  <c r="X23" i="1"/>
  <c r="Y23" i="1"/>
  <c r="Z23" i="1"/>
  <c r="V24" i="1"/>
  <c r="W24" i="1"/>
  <c r="X24" i="1"/>
  <c r="Y24" i="1"/>
  <c r="Z24" i="1"/>
  <c r="V25" i="1"/>
  <c r="W25" i="1"/>
  <c r="X25" i="1"/>
  <c r="Y25" i="1"/>
  <c r="Z25" i="1"/>
  <c r="V26" i="1"/>
  <c r="W26" i="1"/>
  <c r="X26" i="1"/>
  <c r="Y26" i="1"/>
  <c r="Z26" i="1"/>
  <c r="V27" i="1"/>
  <c r="W27" i="1"/>
  <c r="X27" i="1"/>
  <c r="Y27" i="1"/>
  <c r="Z27" i="1"/>
  <c r="V28" i="1"/>
  <c r="W28" i="1"/>
  <c r="X28" i="1"/>
  <c r="Y28" i="1"/>
  <c r="Z28" i="1"/>
  <c r="V29" i="1"/>
  <c r="W29" i="1"/>
  <c r="X29" i="1"/>
  <c r="Y29" i="1"/>
  <c r="Z29" i="1"/>
  <c r="V30" i="1"/>
  <c r="W30" i="1"/>
  <c r="X30" i="1"/>
  <c r="Y30" i="1"/>
  <c r="Z30" i="1"/>
  <c r="V31" i="1"/>
  <c r="W31" i="1"/>
  <c r="X31" i="1"/>
  <c r="Y31" i="1"/>
  <c r="Z31" i="1"/>
  <c r="V32" i="1"/>
  <c r="W32" i="1"/>
  <c r="X32" i="1"/>
  <c r="Y32" i="1"/>
  <c r="Z32" i="1"/>
  <c r="V33" i="1"/>
  <c r="W33" i="1"/>
  <c r="X33" i="1"/>
  <c r="Y33" i="1"/>
  <c r="Z33" i="1"/>
  <c r="V34" i="1"/>
  <c r="W34" i="1"/>
  <c r="X34" i="1"/>
  <c r="Y34" i="1"/>
  <c r="Z34" i="1"/>
  <c r="V35" i="1"/>
  <c r="W35" i="1"/>
  <c r="X35" i="1"/>
  <c r="Y35" i="1"/>
  <c r="Z35" i="1"/>
  <c r="V36" i="1"/>
  <c r="W36" i="1"/>
  <c r="X36" i="1"/>
  <c r="Y36" i="1"/>
  <c r="Z36" i="1"/>
  <c r="V37" i="1"/>
  <c r="W37" i="1"/>
  <c r="X37" i="1"/>
  <c r="Y37" i="1"/>
  <c r="Z37" i="1"/>
  <c r="V38" i="1"/>
  <c r="W38" i="1"/>
  <c r="X38" i="1"/>
  <c r="Y38" i="1"/>
  <c r="Z38" i="1"/>
  <c r="V39" i="1"/>
  <c r="W39" i="1"/>
  <c r="X39" i="1"/>
  <c r="Y39" i="1"/>
  <c r="Z39" i="1"/>
  <c r="V40" i="1"/>
  <c r="W40" i="1"/>
  <c r="X40" i="1"/>
  <c r="Y40" i="1"/>
  <c r="Z40" i="1"/>
  <c r="V41" i="1"/>
  <c r="W41" i="1"/>
  <c r="X41" i="1"/>
  <c r="Y41" i="1"/>
  <c r="Z41" i="1"/>
  <c r="V42" i="1"/>
  <c r="W42" i="1"/>
  <c r="X42" i="1"/>
  <c r="Y42" i="1"/>
  <c r="Z42" i="1"/>
  <c r="V43" i="1"/>
  <c r="W43" i="1"/>
  <c r="X43" i="1"/>
  <c r="Y43" i="1"/>
  <c r="Z43" i="1"/>
  <c r="V44" i="1"/>
  <c r="W44" i="1"/>
  <c r="X44" i="1"/>
  <c r="Y44" i="1"/>
  <c r="Z44" i="1"/>
  <c r="V45" i="1"/>
  <c r="W45" i="1"/>
  <c r="X45" i="1"/>
  <c r="Y45" i="1"/>
  <c r="Z45" i="1"/>
  <c r="V46" i="1"/>
  <c r="W46" i="1"/>
  <c r="X46" i="1"/>
  <c r="Y46" i="1"/>
  <c r="Z46" i="1"/>
  <c r="V47" i="1"/>
  <c r="W47" i="1"/>
  <c r="X47" i="1"/>
  <c r="Y47" i="1"/>
  <c r="Z47" i="1"/>
  <c r="V48" i="1"/>
  <c r="W48" i="1"/>
  <c r="X48" i="1"/>
  <c r="Y48" i="1"/>
  <c r="Z48" i="1"/>
  <c r="V49" i="1"/>
  <c r="W49" i="1"/>
  <c r="X49" i="1"/>
  <c r="Y49" i="1"/>
  <c r="Z49" i="1"/>
  <c r="V50" i="1"/>
  <c r="W50" i="1"/>
  <c r="X50" i="1"/>
  <c r="Y50" i="1"/>
  <c r="Z50" i="1"/>
  <c r="V51" i="1"/>
  <c r="W51" i="1"/>
  <c r="X51" i="1"/>
  <c r="Y51" i="1"/>
  <c r="Z51" i="1"/>
  <c r="V52" i="1"/>
  <c r="W52" i="1"/>
  <c r="X52" i="1"/>
  <c r="Y52" i="1"/>
  <c r="Z52" i="1"/>
  <c r="V53" i="1"/>
  <c r="W53" i="1"/>
  <c r="X53" i="1"/>
  <c r="Y53" i="1"/>
  <c r="Z53" i="1"/>
  <c r="V54" i="1"/>
  <c r="W54" i="1"/>
  <c r="X54" i="1"/>
  <c r="Y54" i="1"/>
  <c r="Z54" i="1"/>
  <c r="V55" i="1"/>
  <c r="W55" i="1"/>
  <c r="X55" i="1"/>
  <c r="Y55" i="1"/>
  <c r="Z55" i="1"/>
  <c r="V56" i="1"/>
  <c r="W56" i="1"/>
  <c r="X56" i="1"/>
  <c r="Y56" i="1"/>
  <c r="Z56" i="1"/>
  <c r="V57" i="1"/>
  <c r="W57" i="1"/>
  <c r="X57" i="1"/>
  <c r="Y57" i="1"/>
  <c r="Z57" i="1"/>
  <c r="V58" i="1"/>
  <c r="W58" i="1"/>
  <c r="X58" i="1"/>
  <c r="Y58" i="1"/>
  <c r="Z58" i="1"/>
  <c r="V59" i="1"/>
  <c r="W59" i="1"/>
  <c r="X59" i="1"/>
  <c r="Y59" i="1"/>
  <c r="Z59" i="1"/>
  <c r="V60" i="1"/>
  <c r="W60" i="1"/>
  <c r="X60" i="1"/>
  <c r="Y60" i="1"/>
  <c r="Z60" i="1"/>
  <c r="V61" i="1"/>
  <c r="W61" i="1"/>
  <c r="X61" i="1"/>
  <c r="Y61" i="1"/>
  <c r="Z61" i="1"/>
  <c r="V62" i="1"/>
  <c r="W62" i="1"/>
  <c r="X62" i="1"/>
  <c r="Y62" i="1"/>
  <c r="Z62" i="1"/>
  <c r="V63" i="1"/>
  <c r="W63" i="1"/>
  <c r="X63" i="1"/>
  <c r="Y63" i="1"/>
  <c r="Z63" i="1"/>
  <c r="V64" i="1"/>
  <c r="W64" i="1"/>
  <c r="X64" i="1"/>
  <c r="Y64" i="1"/>
  <c r="Z64" i="1"/>
  <c r="V65" i="1"/>
  <c r="W65" i="1"/>
  <c r="X65" i="1"/>
  <c r="Y65" i="1"/>
  <c r="Z65" i="1"/>
  <c r="V66" i="1"/>
  <c r="W66" i="1"/>
  <c r="X66" i="1"/>
  <c r="Y66" i="1"/>
  <c r="Z66" i="1"/>
  <c r="V67" i="1"/>
  <c r="W67" i="1"/>
  <c r="X67" i="1"/>
  <c r="Y67" i="1"/>
  <c r="Z67" i="1"/>
  <c r="V68" i="1"/>
  <c r="W68" i="1"/>
  <c r="X68" i="1"/>
  <c r="Y68" i="1"/>
  <c r="Z68" i="1"/>
  <c r="V69" i="1"/>
  <c r="W69" i="1"/>
  <c r="X69" i="1"/>
  <c r="Y69" i="1"/>
  <c r="Z69" i="1"/>
  <c r="V70" i="1"/>
  <c r="W70" i="1"/>
  <c r="X70" i="1"/>
  <c r="Y70" i="1"/>
  <c r="Z70" i="1"/>
  <c r="V71" i="1"/>
  <c r="W71" i="1"/>
  <c r="X71" i="1"/>
  <c r="Y71" i="1"/>
  <c r="Z71" i="1"/>
  <c r="V72" i="1"/>
  <c r="W72" i="1"/>
  <c r="X72" i="1"/>
  <c r="Y72" i="1"/>
  <c r="Z72" i="1"/>
  <c r="V73" i="1"/>
  <c r="W73" i="1"/>
  <c r="X73" i="1"/>
  <c r="Y73" i="1"/>
  <c r="Z73" i="1"/>
  <c r="V74" i="1"/>
  <c r="W74" i="1"/>
  <c r="X74" i="1"/>
  <c r="Y74" i="1"/>
  <c r="Z74" i="1"/>
  <c r="V75" i="1"/>
  <c r="W75" i="1"/>
  <c r="X75" i="1"/>
  <c r="Y75" i="1"/>
  <c r="Z75" i="1"/>
  <c r="V76" i="1"/>
  <c r="W76" i="1"/>
  <c r="X76" i="1"/>
  <c r="Y76" i="1"/>
  <c r="Z76" i="1"/>
  <c r="V77" i="1"/>
  <c r="W77" i="1"/>
  <c r="X77" i="1"/>
  <c r="Y77" i="1"/>
  <c r="Z77" i="1"/>
  <c r="V78" i="1"/>
  <c r="W78" i="1"/>
  <c r="X78" i="1"/>
  <c r="Y78" i="1"/>
  <c r="Z78" i="1"/>
  <c r="V79" i="1"/>
  <c r="W79" i="1"/>
  <c r="X79" i="1"/>
  <c r="Y79" i="1"/>
  <c r="Z79" i="1"/>
  <c r="V80" i="1"/>
  <c r="W80" i="1"/>
  <c r="X80" i="1"/>
  <c r="Y80" i="1"/>
  <c r="Z80" i="1"/>
  <c r="V81" i="1"/>
  <c r="W81" i="1"/>
  <c r="X81" i="1"/>
  <c r="Y81" i="1"/>
  <c r="Z81" i="1"/>
  <c r="V82" i="1"/>
  <c r="W82" i="1"/>
  <c r="X82" i="1"/>
  <c r="Y82" i="1"/>
  <c r="Z82" i="1"/>
  <c r="V83" i="1"/>
  <c r="W83" i="1"/>
  <c r="X83" i="1"/>
  <c r="Y83" i="1"/>
  <c r="Z83" i="1"/>
  <c r="V84" i="1"/>
  <c r="W84" i="1"/>
  <c r="X84" i="1"/>
  <c r="Y84" i="1"/>
  <c r="Z84" i="1"/>
  <c r="V85" i="1"/>
  <c r="W85" i="1"/>
  <c r="X85" i="1"/>
  <c r="Y85" i="1"/>
  <c r="Z85" i="1"/>
  <c r="V86" i="1"/>
  <c r="W86" i="1"/>
  <c r="X86" i="1"/>
  <c r="Y86" i="1"/>
  <c r="Z86" i="1"/>
  <c r="V87" i="1"/>
  <c r="W87" i="1"/>
  <c r="X87" i="1"/>
  <c r="Y87" i="1"/>
  <c r="Z87" i="1"/>
  <c r="V88" i="1"/>
  <c r="W88" i="1"/>
  <c r="X88" i="1"/>
  <c r="Y88" i="1"/>
  <c r="Z88" i="1"/>
  <c r="V89" i="1"/>
  <c r="W89" i="1"/>
  <c r="X89" i="1"/>
  <c r="Y89" i="1"/>
  <c r="Z89" i="1"/>
  <c r="V90" i="1"/>
  <c r="W90" i="1"/>
  <c r="X90" i="1"/>
  <c r="Y90" i="1"/>
  <c r="Z90" i="1"/>
  <c r="V91" i="1"/>
  <c r="W91" i="1"/>
  <c r="X91" i="1"/>
  <c r="Y91" i="1"/>
  <c r="Z91" i="1"/>
  <c r="V92" i="1"/>
  <c r="W92" i="1"/>
  <c r="X92" i="1"/>
  <c r="Y92" i="1"/>
  <c r="Z92" i="1"/>
  <c r="V93" i="1"/>
  <c r="W93" i="1"/>
  <c r="X93" i="1"/>
  <c r="Y93" i="1"/>
  <c r="Z93" i="1"/>
  <c r="V94" i="1"/>
  <c r="W94" i="1"/>
  <c r="X94" i="1"/>
  <c r="Y94" i="1"/>
  <c r="Z94" i="1"/>
  <c r="V95" i="1"/>
  <c r="W95" i="1"/>
  <c r="X95" i="1"/>
  <c r="Y95" i="1"/>
  <c r="Z95" i="1"/>
  <c r="V96" i="1"/>
  <c r="W96" i="1"/>
  <c r="X96" i="1"/>
  <c r="Y96" i="1"/>
  <c r="Z96" i="1"/>
  <c r="V97" i="1"/>
  <c r="W97" i="1"/>
  <c r="X97" i="1"/>
  <c r="Y97" i="1"/>
  <c r="Z97" i="1"/>
  <c r="V98" i="1"/>
  <c r="W98" i="1"/>
  <c r="X98" i="1"/>
  <c r="Y98" i="1"/>
  <c r="Z98" i="1"/>
  <c r="V99" i="1"/>
  <c r="W99" i="1"/>
  <c r="X99" i="1"/>
  <c r="Y99" i="1"/>
  <c r="Z99" i="1"/>
  <c r="V100" i="1"/>
  <c r="W100" i="1"/>
  <c r="X100" i="1"/>
  <c r="Y100" i="1"/>
  <c r="Z100" i="1"/>
  <c r="V101" i="1"/>
  <c r="W101" i="1"/>
  <c r="X101" i="1"/>
  <c r="Y101" i="1"/>
  <c r="Z101" i="1"/>
  <c r="V102" i="1"/>
  <c r="W102" i="1"/>
  <c r="X102" i="1"/>
  <c r="Y102" i="1"/>
  <c r="Z102" i="1"/>
  <c r="V103" i="1"/>
  <c r="W103" i="1"/>
  <c r="X103" i="1"/>
  <c r="Y103" i="1"/>
  <c r="Z103" i="1"/>
  <c r="V104" i="1"/>
  <c r="W104" i="1"/>
  <c r="X104" i="1"/>
  <c r="Y104" i="1"/>
  <c r="Z104" i="1"/>
  <c r="V105" i="1"/>
  <c r="W105" i="1"/>
  <c r="X105" i="1"/>
  <c r="Y105" i="1"/>
  <c r="Z105" i="1"/>
  <c r="V106" i="1"/>
  <c r="W106" i="1"/>
  <c r="X106" i="1"/>
  <c r="Y106" i="1"/>
  <c r="Z106" i="1"/>
  <c r="V107" i="1"/>
  <c r="W107" i="1"/>
  <c r="X107" i="1"/>
  <c r="Y107" i="1"/>
  <c r="Z107" i="1"/>
  <c r="V108" i="1"/>
  <c r="W108" i="1"/>
  <c r="X108" i="1"/>
  <c r="Y108" i="1"/>
  <c r="Z108" i="1"/>
  <c r="V109" i="1"/>
  <c r="W109" i="1"/>
  <c r="X109" i="1"/>
  <c r="Y109" i="1"/>
  <c r="Z109" i="1"/>
  <c r="V110" i="1"/>
  <c r="W110" i="1"/>
  <c r="X110" i="1"/>
  <c r="Y110" i="1"/>
  <c r="Z110" i="1"/>
  <c r="V111" i="1"/>
  <c r="W111" i="1"/>
  <c r="X111" i="1"/>
  <c r="Y111" i="1"/>
  <c r="Z111" i="1"/>
  <c r="V112" i="1"/>
  <c r="W112" i="1"/>
  <c r="X112" i="1"/>
  <c r="Y112" i="1"/>
  <c r="Z112" i="1"/>
  <c r="V113" i="1"/>
  <c r="W113" i="1"/>
  <c r="X113" i="1"/>
  <c r="Y113" i="1"/>
  <c r="Z113" i="1"/>
  <c r="V114" i="1"/>
  <c r="W114" i="1"/>
  <c r="X114" i="1"/>
  <c r="Y114" i="1"/>
  <c r="Z114" i="1"/>
  <c r="V115" i="1"/>
  <c r="W115" i="1"/>
  <c r="X115" i="1"/>
  <c r="Y115" i="1"/>
  <c r="Z115" i="1"/>
  <c r="V116" i="1"/>
  <c r="W116" i="1"/>
  <c r="X116" i="1"/>
  <c r="Y116" i="1"/>
  <c r="Z116" i="1"/>
  <c r="V117" i="1"/>
  <c r="W117" i="1"/>
  <c r="X117" i="1"/>
  <c r="Y117" i="1"/>
  <c r="Z117" i="1"/>
  <c r="V118" i="1"/>
  <c r="W118" i="1"/>
  <c r="X118" i="1"/>
  <c r="Y118" i="1"/>
  <c r="Z118" i="1"/>
  <c r="V119" i="1"/>
  <c r="W119" i="1"/>
  <c r="X119" i="1"/>
  <c r="Y119" i="1"/>
  <c r="Z119" i="1"/>
  <c r="V120" i="1"/>
  <c r="W120" i="1"/>
  <c r="X120" i="1"/>
  <c r="Y120" i="1"/>
  <c r="Z120" i="1"/>
  <c r="V121" i="1"/>
  <c r="W121" i="1"/>
  <c r="X121" i="1"/>
  <c r="Y121" i="1"/>
  <c r="Z121" i="1"/>
  <c r="V122" i="1"/>
  <c r="W122" i="1"/>
  <c r="X122" i="1"/>
  <c r="Y122" i="1"/>
  <c r="Z122" i="1"/>
  <c r="V123" i="1"/>
  <c r="W123" i="1"/>
  <c r="X123" i="1"/>
  <c r="Y123" i="1"/>
  <c r="Z123" i="1"/>
  <c r="V124" i="1"/>
  <c r="W124" i="1"/>
  <c r="X124" i="1"/>
  <c r="Y124" i="1"/>
  <c r="Z124" i="1"/>
  <c r="V125" i="1"/>
  <c r="W125" i="1"/>
  <c r="X125" i="1"/>
  <c r="Y125" i="1"/>
  <c r="Z125" i="1"/>
  <c r="V126" i="1"/>
  <c r="W126" i="1"/>
  <c r="X126" i="1"/>
  <c r="Y126" i="1"/>
  <c r="Z126" i="1"/>
  <c r="V127" i="1"/>
  <c r="W127" i="1"/>
  <c r="X127" i="1"/>
  <c r="Y127" i="1"/>
  <c r="Z127" i="1"/>
  <c r="V128" i="1"/>
  <c r="W128" i="1"/>
  <c r="X128" i="1"/>
  <c r="Y128" i="1"/>
  <c r="Z128" i="1"/>
  <c r="V129" i="1"/>
  <c r="W129" i="1"/>
  <c r="X129" i="1"/>
  <c r="Y129" i="1"/>
  <c r="Z129" i="1"/>
  <c r="V130" i="1"/>
  <c r="W130" i="1"/>
  <c r="X130" i="1"/>
  <c r="Y130" i="1"/>
  <c r="Z130" i="1"/>
  <c r="V131" i="1"/>
  <c r="W131" i="1"/>
  <c r="X131" i="1"/>
  <c r="Y131" i="1"/>
  <c r="Z131" i="1"/>
  <c r="V132" i="1"/>
  <c r="W132" i="1"/>
  <c r="X132" i="1"/>
  <c r="Y132" i="1"/>
  <c r="Z132" i="1"/>
  <c r="V133" i="1"/>
  <c r="W133" i="1"/>
  <c r="X133" i="1"/>
  <c r="Y133" i="1"/>
  <c r="Z133" i="1"/>
  <c r="V134" i="1"/>
  <c r="W134" i="1"/>
  <c r="X134" i="1"/>
  <c r="Y134" i="1"/>
  <c r="Z134" i="1"/>
  <c r="V135" i="1"/>
  <c r="W135" i="1"/>
  <c r="X135" i="1"/>
  <c r="Y135" i="1"/>
  <c r="Z135" i="1"/>
  <c r="Q137" i="1"/>
  <c r="T135" i="1"/>
  <c r="T134" i="1"/>
  <c r="T133" i="1"/>
  <c r="T132" i="1"/>
  <c r="T131" i="1"/>
  <c r="T130" i="1"/>
  <c r="T129" i="1"/>
  <c r="T128" i="1"/>
  <c r="T127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107" i="1"/>
  <c r="T106" i="1"/>
  <c r="T105" i="1"/>
  <c r="T104" i="1"/>
  <c r="T103" i="1"/>
  <c r="T102" i="1"/>
  <c r="T101" i="1"/>
  <c r="T100" i="1"/>
  <c r="T99" i="1"/>
  <c r="T98" i="1"/>
  <c r="T97" i="1"/>
  <c r="T96" i="1"/>
  <c r="T95" i="1"/>
  <c r="T94" i="1"/>
  <c r="T93" i="1"/>
  <c r="T92" i="1"/>
  <c r="T91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R135" i="1"/>
  <c r="S135" i="1" s="1"/>
  <c r="R134" i="1"/>
  <c r="S134" i="1" s="1"/>
  <c r="R131" i="1"/>
  <c r="S131" i="1" s="1"/>
  <c r="R130" i="1"/>
  <c r="S130" i="1" s="1"/>
  <c r="R129" i="1"/>
  <c r="S129" i="1" s="1"/>
  <c r="R128" i="1"/>
  <c r="S128" i="1" s="1"/>
  <c r="R127" i="1"/>
  <c r="S127" i="1" s="1"/>
  <c r="R126" i="1"/>
  <c r="S126" i="1" s="1"/>
  <c r="R125" i="1"/>
  <c r="S125" i="1" s="1"/>
  <c r="R124" i="1"/>
  <c r="S124" i="1" s="1"/>
  <c r="R123" i="1"/>
  <c r="S123" i="1" s="1"/>
  <c r="R122" i="1"/>
  <c r="S122" i="1" s="1"/>
  <c r="R121" i="1"/>
  <c r="S121" i="1" s="1"/>
  <c r="S119" i="1"/>
  <c r="R117" i="1"/>
  <c r="S117" i="1" s="1"/>
  <c r="R116" i="1"/>
  <c r="S116" i="1" s="1"/>
  <c r="R114" i="1"/>
  <c r="S114" i="1" s="1"/>
  <c r="R111" i="1"/>
  <c r="S111" i="1" s="1"/>
  <c r="R110" i="1"/>
  <c r="S110" i="1" s="1"/>
  <c r="R109" i="1"/>
  <c r="S109" i="1" s="1"/>
  <c r="R108" i="1"/>
  <c r="S108" i="1" s="1"/>
  <c r="R107" i="1"/>
  <c r="S107" i="1" s="1"/>
  <c r="R106" i="1"/>
  <c r="S106" i="1" s="1"/>
  <c r="R105" i="1"/>
  <c r="S105" i="1" s="1"/>
  <c r="R104" i="1"/>
  <c r="S104" i="1" s="1"/>
  <c r="R103" i="1"/>
  <c r="S103" i="1" s="1"/>
  <c r="R102" i="1"/>
  <c r="S102" i="1" s="1"/>
  <c r="R101" i="1"/>
  <c r="S101" i="1" s="1"/>
  <c r="R99" i="1"/>
  <c r="S99" i="1" s="1"/>
  <c r="R98" i="1"/>
  <c r="S98" i="1" s="1"/>
  <c r="R97" i="1"/>
  <c r="S97" i="1" s="1"/>
  <c r="R95" i="1"/>
  <c r="S95" i="1" s="1"/>
  <c r="R94" i="1"/>
  <c r="S94" i="1" s="1"/>
  <c r="R93" i="1"/>
  <c r="S93" i="1" s="1"/>
  <c r="R90" i="1"/>
  <c r="S90" i="1" s="1"/>
  <c r="R89" i="1"/>
  <c r="S89" i="1" s="1"/>
  <c r="R87" i="1"/>
  <c r="S87" i="1" s="1"/>
  <c r="R86" i="1"/>
  <c r="S86" i="1" s="1"/>
  <c r="R85" i="1"/>
  <c r="S85" i="1" s="1"/>
  <c r="R84" i="1"/>
  <c r="S84" i="1" s="1"/>
  <c r="R83" i="1"/>
  <c r="S83" i="1" s="1"/>
  <c r="R82" i="1"/>
  <c r="S82" i="1" s="1"/>
  <c r="R81" i="1"/>
  <c r="S81" i="1" s="1"/>
  <c r="R80" i="1"/>
  <c r="S80" i="1" s="1"/>
  <c r="R79" i="1"/>
  <c r="S79" i="1" s="1"/>
  <c r="R78" i="1"/>
  <c r="S78" i="1" s="1"/>
  <c r="R75" i="1"/>
  <c r="S75" i="1" s="1"/>
  <c r="R74" i="1" s="1"/>
  <c r="S74" i="1" s="1"/>
  <c r="R72" i="1"/>
  <c r="S72" i="1" s="1"/>
  <c r="R71" i="1"/>
  <c r="S71" i="1" s="1"/>
  <c r="R70" i="1"/>
  <c r="S70" i="1" s="1"/>
  <c r="R68" i="1"/>
  <c r="S68" i="1" s="1"/>
  <c r="R67" i="1"/>
  <c r="S67" i="1" s="1"/>
  <c r="R66" i="1"/>
  <c r="S66" i="1" s="1"/>
  <c r="R65" i="1"/>
  <c r="S65" i="1" s="1"/>
  <c r="R64" i="1"/>
  <c r="S64" i="1" s="1"/>
  <c r="R62" i="1"/>
  <c r="S62" i="1" s="1"/>
  <c r="R61" i="1"/>
  <c r="S61" i="1" s="1"/>
  <c r="R60" i="1"/>
  <c r="S60" i="1" s="1"/>
  <c r="R59" i="1"/>
  <c r="S59" i="1" s="1"/>
  <c r="R58" i="1"/>
  <c r="S58" i="1" s="1"/>
  <c r="R55" i="1"/>
  <c r="S55" i="1" s="1"/>
  <c r="R54" i="1"/>
  <c r="S54" i="1" s="1"/>
  <c r="R53" i="1"/>
  <c r="S53" i="1" s="1"/>
  <c r="R52" i="1"/>
  <c r="S52" i="1" s="1"/>
  <c r="R51" i="1"/>
  <c r="S51" i="1" s="1"/>
  <c r="R50" i="1"/>
  <c r="S50" i="1" s="1"/>
  <c r="R49" i="1"/>
  <c r="S49" i="1" s="1"/>
  <c r="R48" i="1"/>
  <c r="S48" i="1" s="1"/>
  <c r="R47" i="1"/>
  <c r="S47" i="1" s="1"/>
  <c r="R46" i="1"/>
  <c r="S46" i="1" s="1"/>
  <c r="R45" i="1"/>
  <c r="S45" i="1" s="1"/>
  <c r="R44" i="1"/>
  <c r="S44" i="1" s="1"/>
  <c r="R43" i="1"/>
  <c r="S43" i="1" s="1"/>
  <c r="R41" i="1"/>
  <c r="S41" i="1" s="1"/>
  <c r="R40" i="1"/>
  <c r="S40" i="1" s="1"/>
  <c r="R39" i="1"/>
  <c r="S39" i="1" s="1"/>
  <c r="R38" i="1"/>
  <c r="S38" i="1" s="1"/>
  <c r="R37" i="1"/>
  <c r="S37" i="1" s="1"/>
  <c r="R36" i="1"/>
  <c r="S36" i="1" s="1"/>
  <c r="R35" i="1"/>
  <c r="S35" i="1" s="1"/>
  <c r="R34" i="1"/>
  <c r="S34" i="1" s="1"/>
  <c r="R33" i="1"/>
  <c r="S33" i="1" s="1"/>
  <c r="R31" i="1"/>
  <c r="S31" i="1" s="1"/>
  <c r="R30" i="1"/>
  <c r="S30" i="1" s="1"/>
  <c r="R29" i="1"/>
  <c r="S29" i="1" s="1"/>
  <c r="R28" i="1"/>
  <c r="S28" i="1" s="1"/>
  <c r="R27" i="1"/>
  <c r="S27" i="1" s="1"/>
  <c r="R25" i="1"/>
  <c r="S25" i="1" s="1"/>
  <c r="R24" i="1"/>
  <c r="S24" i="1" s="1"/>
  <c r="R22" i="1"/>
  <c r="S22" i="1" s="1"/>
  <c r="R19" i="1"/>
  <c r="S19" i="1" s="1"/>
  <c r="R18" i="1" s="1"/>
  <c r="S18" i="1" s="1"/>
  <c r="R17" i="1"/>
  <c r="S17" i="1" s="1"/>
  <c r="R16" i="1"/>
  <c r="S16" i="1" s="1"/>
  <c r="R15" i="1"/>
  <c r="S15" i="1" s="1"/>
  <c r="R13" i="1"/>
  <c r="S13" i="1" s="1"/>
  <c r="R11" i="1"/>
  <c r="S11" i="1" s="1"/>
  <c r="R10" i="1" s="1"/>
  <c r="S10" i="1" s="1"/>
  <c r="H135" i="1"/>
  <c r="I135" i="1" s="1"/>
  <c r="H134" i="1"/>
  <c r="I134" i="1" s="1"/>
  <c r="H131" i="1"/>
  <c r="I131" i="1" s="1"/>
  <c r="H130" i="1"/>
  <c r="I130" i="1" s="1"/>
  <c r="H129" i="1"/>
  <c r="I129" i="1" s="1"/>
  <c r="H128" i="1"/>
  <c r="I128" i="1" s="1"/>
  <c r="H127" i="1"/>
  <c r="I127" i="1" s="1"/>
  <c r="H126" i="1"/>
  <c r="I126" i="1" s="1"/>
  <c r="H125" i="1"/>
  <c r="I125" i="1" s="1"/>
  <c r="H124" i="1"/>
  <c r="I124" i="1" s="1"/>
  <c r="H123" i="1"/>
  <c r="I123" i="1" s="1"/>
  <c r="H122" i="1"/>
  <c r="I122" i="1" s="1"/>
  <c r="H121" i="1"/>
  <c r="I121" i="1" s="1"/>
  <c r="I119" i="1"/>
  <c r="H117" i="1"/>
  <c r="I117" i="1" s="1"/>
  <c r="H116" i="1"/>
  <c r="I116" i="1" s="1"/>
  <c r="H114" i="1"/>
  <c r="I114" i="1" s="1"/>
  <c r="H113" i="1"/>
  <c r="I113" i="1" s="1"/>
  <c r="H111" i="1"/>
  <c r="I111" i="1" s="1"/>
  <c r="H110" i="1"/>
  <c r="I110" i="1" s="1"/>
  <c r="H109" i="1"/>
  <c r="I109" i="1" s="1"/>
  <c r="H108" i="1"/>
  <c r="I108" i="1" s="1"/>
  <c r="H107" i="1"/>
  <c r="I107" i="1" s="1"/>
  <c r="H106" i="1"/>
  <c r="I106" i="1" s="1"/>
  <c r="H105" i="1"/>
  <c r="I105" i="1" s="1"/>
  <c r="H104" i="1"/>
  <c r="I104" i="1" s="1"/>
  <c r="H103" i="1"/>
  <c r="I103" i="1" s="1"/>
  <c r="H102" i="1"/>
  <c r="I102" i="1" s="1"/>
  <c r="H101" i="1"/>
  <c r="I101" i="1" s="1"/>
  <c r="H99" i="1"/>
  <c r="I99" i="1" s="1"/>
  <c r="H98" i="1"/>
  <c r="I98" i="1" s="1"/>
  <c r="H97" i="1"/>
  <c r="I97" i="1" s="1"/>
  <c r="H95" i="1"/>
  <c r="I95" i="1" s="1"/>
  <c r="H94" i="1"/>
  <c r="I94" i="1" s="1"/>
  <c r="H93" i="1"/>
  <c r="I93" i="1" s="1"/>
  <c r="H92" i="1"/>
  <c r="I92" i="1" s="1"/>
  <c r="H90" i="1"/>
  <c r="I90" i="1" s="1"/>
  <c r="H89" i="1"/>
  <c r="I89" i="1" s="1"/>
  <c r="H87" i="1"/>
  <c r="I87" i="1" s="1"/>
  <c r="H86" i="1"/>
  <c r="I86" i="1" s="1"/>
  <c r="H85" i="1"/>
  <c r="I85" i="1" s="1"/>
  <c r="H84" i="1"/>
  <c r="I84" i="1" s="1"/>
  <c r="H83" i="1"/>
  <c r="I83" i="1" s="1"/>
  <c r="H82" i="1"/>
  <c r="I82" i="1" s="1"/>
  <c r="H81" i="1"/>
  <c r="I81" i="1" s="1"/>
  <c r="H80" i="1"/>
  <c r="I80" i="1" s="1"/>
  <c r="H79" i="1"/>
  <c r="I79" i="1" s="1"/>
  <c r="H78" i="1"/>
  <c r="I78" i="1" s="1"/>
  <c r="H75" i="1"/>
  <c r="I75" i="1" s="1"/>
  <c r="H74" i="1" s="1"/>
  <c r="I74" i="1" s="1"/>
  <c r="H72" i="1"/>
  <c r="I72" i="1" s="1"/>
  <c r="H71" i="1"/>
  <c r="I71" i="1" s="1"/>
  <c r="H70" i="1"/>
  <c r="I70" i="1" s="1"/>
  <c r="H68" i="1"/>
  <c r="I68" i="1" s="1"/>
  <c r="H67" i="1"/>
  <c r="I67" i="1" s="1"/>
  <c r="H66" i="1"/>
  <c r="I66" i="1" s="1"/>
  <c r="H65" i="1"/>
  <c r="I65" i="1" s="1"/>
  <c r="H64" i="1"/>
  <c r="I64" i="1" s="1"/>
  <c r="H62" i="1"/>
  <c r="I62" i="1" s="1"/>
  <c r="H61" i="1"/>
  <c r="I61" i="1" s="1"/>
  <c r="H60" i="1"/>
  <c r="I60" i="1" s="1"/>
  <c r="H59" i="1"/>
  <c r="I59" i="1" s="1"/>
  <c r="H58" i="1"/>
  <c r="I58" i="1" s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1" i="1"/>
  <c r="I41" i="1" s="1"/>
  <c r="H40" i="1"/>
  <c r="I40" i="1" s="1"/>
  <c r="H39" i="1"/>
  <c r="I39" i="1" s="1"/>
  <c r="H38" i="1"/>
  <c r="I38" i="1" s="1"/>
  <c r="H37" i="1"/>
  <c r="I37" i="1" s="1"/>
  <c r="H36" i="1"/>
  <c r="I36" i="1" s="1"/>
  <c r="H35" i="1"/>
  <c r="I35" i="1" s="1"/>
  <c r="H34" i="1"/>
  <c r="I34" i="1" s="1"/>
  <c r="H33" i="1"/>
  <c r="I33" i="1" s="1"/>
  <c r="H31" i="1"/>
  <c r="I31" i="1" s="1"/>
  <c r="H30" i="1"/>
  <c r="I30" i="1" s="1"/>
  <c r="H29" i="1"/>
  <c r="I29" i="1" s="1"/>
  <c r="H28" i="1"/>
  <c r="I28" i="1" s="1"/>
  <c r="H27" i="1"/>
  <c r="I27" i="1" s="1"/>
  <c r="H26" i="1"/>
  <c r="I26" i="1" s="1"/>
  <c r="H25" i="1"/>
  <c r="I25" i="1" s="1"/>
  <c r="H24" i="1"/>
  <c r="I24" i="1" s="1"/>
  <c r="H22" i="1"/>
  <c r="I22" i="1" s="1"/>
  <c r="H19" i="1"/>
  <c r="I19" i="1" s="1"/>
  <c r="H18" i="1" s="1"/>
  <c r="I18" i="1" s="1"/>
  <c r="H17" i="1"/>
  <c r="I17" i="1" s="1"/>
  <c r="H16" i="1"/>
  <c r="I16" i="1" s="1"/>
  <c r="H15" i="1"/>
  <c r="I15" i="1" s="1"/>
  <c r="H13" i="1"/>
  <c r="I13" i="1" s="1"/>
  <c r="H12" i="1"/>
  <c r="I12" i="1" s="1"/>
  <c r="H11" i="1"/>
  <c r="I11" i="1" s="1"/>
  <c r="H10" i="1"/>
  <c r="I10" i="1" s="1"/>
  <c r="Y11" i="1" l="1"/>
  <c r="R92" i="1"/>
  <c r="S92" i="1" s="1"/>
  <c r="R12" i="1"/>
  <c r="S12" i="1" s="1"/>
  <c r="R100" i="1"/>
  <c r="S100" i="1" s="1"/>
  <c r="R115" i="1"/>
  <c r="S115" i="1" s="1"/>
  <c r="R113" i="1"/>
  <c r="S113" i="1" s="1"/>
  <c r="R73" i="1"/>
  <c r="S73" i="1" s="1"/>
  <c r="R26" i="1"/>
  <c r="S26" i="1" s="1"/>
  <c r="R69" i="1"/>
  <c r="S69" i="1" s="1"/>
  <c r="R96" i="1"/>
  <c r="S96" i="1" s="1"/>
  <c r="R120" i="1"/>
  <c r="S120" i="1" s="1"/>
  <c r="R32" i="1"/>
  <c r="S32" i="1" s="1"/>
  <c r="R77" i="1"/>
  <c r="S77" i="1" s="1"/>
  <c r="R9" i="1"/>
  <c r="R57" i="1"/>
  <c r="S57" i="1" s="1"/>
  <c r="R14" i="1"/>
  <c r="S14" i="1" s="1"/>
  <c r="R42" i="1"/>
  <c r="S42" i="1" s="1"/>
  <c r="R63" i="1"/>
  <c r="S63" i="1" s="1"/>
  <c r="R88" i="1"/>
  <c r="S88" i="1" s="1"/>
  <c r="R21" i="1"/>
  <c r="S21" i="1" s="1"/>
  <c r="R133" i="1"/>
  <c r="S133" i="1" s="1"/>
  <c r="R23" i="1"/>
  <c r="S23" i="1" s="1"/>
  <c r="H96" i="1"/>
  <c r="I96" i="1" s="1"/>
  <c r="H42" i="1"/>
  <c r="I42" i="1" s="1"/>
  <c r="H23" i="1"/>
  <c r="I23" i="1" s="1"/>
  <c r="H32" i="1"/>
  <c r="I32" i="1" s="1"/>
  <c r="H63" i="1"/>
  <c r="I63" i="1" s="1"/>
  <c r="H57" i="1"/>
  <c r="I57" i="1" s="1"/>
  <c r="H88" i="1"/>
  <c r="I88" i="1" s="1"/>
  <c r="H120" i="1"/>
  <c r="I120" i="1" s="1"/>
  <c r="H21" i="1"/>
  <c r="I21" i="1" s="1"/>
  <c r="H77" i="1"/>
  <c r="I77" i="1" s="1"/>
  <c r="H14" i="1"/>
  <c r="I14" i="1" s="1"/>
  <c r="H9" i="1" s="1"/>
  <c r="I9" i="1" s="1"/>
  <c r="H69" i="1"/>
  <c r="I69" i="1" s="1"/>
  <c r="H100" i="1"/>
  <c r="I100" i="1" s="1"/>
  <c r="H115" i="1"/>
  <c r="I115" i="1" s="1"/>
  <c r="H112" i="1" s="1"/>
  <c r="I112" i="1" s="1"/>
  <c r="H73" i="1"/>
  <c r="I73" i="1" s="1"/>
  <c r="H133" i="1"/>
  <c r="I133" i="1" s="1"/>
  <c r="S9" i="1" l="1"/>
  <c r="S6" i="1" s="1"/>
  <c r="T6" i="1"/>
  <c r="R76" i="1"/>
  <c r="S76" i="1" s="1"/>
  <c r="R118" i="1"/>
  <c r="S118" i="1" s="1"/>
  <c r="R132" i="1"/>
  <c r="S132" i="1" s="1"/>
  <c r="R20" i="1"/>
  <c r="S20" i="1" s="1"/>
  <c r="R112" i="1"/>
  <c r="S112" i="1" s="1"/>
  <c r="R91" i="1"/>
  <c r="S91" i="1" s="1"/>
  <c r="R56" i="1"/>
  <c r="S56" i="1" s="1"/>
  <c r="H20" i="1"/>
  <c r="I20" i="1" s="1"/>
  <c r="J6" i="1" s="1"/>
  <c r="H132" i="1"/>
  <c r="I132" i="1" s="1"/>
  <c r="H76" i="1"/>
  <c r="I76" i="1" s="1"/>
  <c r="H91" i="1"/>
  <c r="I91" i="1" s="1"/>
  <c r="H118" i="1"/>
  <c r="I118" i="1" s="1"/>
  <c r="H56" i="1"/>
  <c r="I56" i="1" s="1"/>
  <c r="J47" i="1" l="1"/>
  <c r="J19" i="1"/>
  <c r="J111" i="1"/>
  <c r="J83" i="1"/>
  <c r="J37" i="1"/>
  <c r="J68" i="1"/>
  <c r="J31" i="1"/>
  <c r="J30" i="1"/>
  <c r="J110" i="1"/>
  <c r="J70" i="1"/>
  <c r="J26" i="1"/>
  <c r="J33" i="1"/>
  <c r="J12" i="1"/>
  <c r="J64" i="1"/>
  <c r="J53" i="1"/>
  <c r="J87" i="1"/>
  <c r="J66" i="1"/>
  <c r="J59" i="1"/>
  <c r="J127" i="1"/>
  <c r="J34" i="1"/>
  <c r="J130" i="1"/>
  <c r="J128" i="1"/>
  <c r="J18" i="1"/>
  <c r="J82" i="1"/>
  <c r="J97" i="1"/>
  <c r="J61" i="1"/>
  <c r="J103" i="1"/>
  <c r="J36" i="1"/>
  <c r="J40" i="1"/>
  <c r="J62" i="1"/>
  <c r="J116" i="1"/>
  <c r="J75" i="1"/>
  <c r="J43" i="1"/>
  <c r="J104" i="1"/>
  <c r="J38" i="1"/>
  <c r="J93" i="1"/>
  <c r="J131" i="1"/>
  <c r="J16" i="1"/>
  <c r="J94" i="1"/>
  <c r="J108" i="1"/>
  <c r="J46" i="1"/>
  <c r="J48" i="1"/>
  <c r="J126" i="1"/>
  <c r="J51" i="1"/>
  <c r="J52" i="1"/>
  <c r="J15" i="1"/>
  <c r="J107" i="1"/>
  <c r="J123" i="1"/>
  <c r="J121" i="1"/>
  <c r="J13" i="1"/>
  <c r="J55" i="1"/>
  <c r="J67" i="1"/>
  <c r="J41" i="1"/>
  <c r="J129" i="1"/>
  <c r="J122" i="1"/>
  <c r="J79" i="1"/>
  <c r="J49" i="1"/>
  <c r="J124" i="1"/>
  <c r="J50" i="1"/>
  <c r="J117" i="1"/>
  <c r="J22" i="1"/>
  <c r="J24" i="1"/>
  <c r="J81" i="1"/>
  <c r="J89" i="1"/>
  <c r="J27" i="1"/>
  <c r="J84" i="1"/>
  <c r="J35" i="1"/>
  <c r="J98" i="1"/>
  <c r="J95" i="1"/>
  <c r="J85" i="1"/>
  <c r="J10" i="1"/>
  <c r="J86" i="1"/>
  <c r="J101" i="1"/>
  <c r="J11" i="1"/>
  <c r="J54" i="1"/>
  <c r="J65" i="1"/>
  <c r="J114" i="1"/>
  <c r="J71" i="1"/>
  <c r="J105" i="1"/>
  <c r="J44" i="1"/>
  <c r="J72" i="1"/>
  <c r="J74" i="1"/>
  <c r="J90" i="1"/>
  <c r="J102" i="1"/>
  <c r="J39" i="1"/>
  <c r="J60" i="1"/>
  <c r="J45" i="1"/>
  <c r="J17" i="1"/>
  <c r="J92" i="1"/>
  <c r="J99" i="1"/>
  <c r="J106" i="1"/>
  <c r="J109" i="1"/>
  <c r="J125" i="1"/>
  <c r="J80" i="1"/>
  <c r="J113" i="1"/>
  <c r="J134" i="1"/>
  <c r="J78" i="1"/>
  <c r="J28" i="1"/>
  <c r="J119" i="1"/>
  <c r="J25" i="1"/>
  <c r="J58" i="1"/>
  <c r="J29" i="1"/>
  <c r="J135" i="1"/>
  <c r="J9" i="1"/>
  <c r="J21" i="1"/>
  <c r="J73" i="1"/>
  <c r="J115" i="1"/>
  <c r="J133" i="1"/>
  <c r="J100" i="1"/>
  <c r="J112" i="1"/>
  <c r="J23" i="1"/>
  <c r="J42" i="1"/>
  <c r="J96" i="1"/>
  <c r="J14" i="1"/>
  <c r="J63" i="1"/>
  <c r="J69" i="1"/>
  <c r="J120" i="1"/>
  <c r="J32" i="1"/>
  <c r="J57" i="1"/>
  <c r="J77" i="1"/>
  <c r="J88" i="1"/>
  <c r="J56" i="1"/>
  <c r="J118" i="1"/>
  <c r="J91" i="1"/>
  <c r="J76" i="1"/>
  <c r="J132" i="1"/>
  <c r="J20" i="1"/>
  <c r="V11" i="1" l="1"/>
  <c r="W11" i="1"/>
  <c r="X11" i="1"/>
  <c r="Z11" i="1" l="1"/>
</calcChain>
</file>

<file path=xl/sharedStrings.xml><?xml version="1.0" encoding="utf-8"?>
<sst xmlns="http://schemas.openxmlformats.org/spreadsheetml/2006/main" count="1220" uniqueCount="389">
  <si>
    <t>Obra</t>
  </si>
  <si>
    <t>Item</t>
  </si>
  <si>
    <t>Código</t>
  </si>
  <si>
    <t>Banco</t>
  </si>
  <si>
    <t>Descrição</t>
  </si>
  <si>
    <t>Und</t>
  </si>
  <si>
    <t>Quant.</t>
  </si>
  <si>
    <t>Valor Unit com BDI</t>
  </si>
  <si>
    <t>Total</t>
  </si>
  <si>
    <t>Peso (%)</t>
  </si>
  <si>
    <t xml:space="preserve"> 1 </t>
  </si>
  <si>
    <t xml:space="preserve"> 1.1 </t>
  </si>
  <si>
    <t>Próprio</t>
  </si>
  <si>
    <t>M</t>
  </si>
  <si>
    <t>UN</t>
  </si>
  <si>
    <t>SINAPI</t>
  </si>
  <si>
    <t xml:space="preserve"> 2 </t>
  </si>
  <si>
    <t>ADMINISTRAÇÃO LOCAL</t>
  </si>
  <si>
    <t xml:space="preserve"> 2.1 </t>
  </si>
  <si>
    <t xml:space="preserve"> 3 </t>
  </si>
  <si>
    <t xml:space="preserve"> 3.1 </t>
  </si>
  <si>
    <t>m²</t>
  </si>
  <si>
    <t xml:space="preserve"> 3.2 </t>
  </si>
  <si>
    <t xml:space="preserve"> 3.3 </t>
  </si>
  <si>
    <t>MOBILIZAÇÃO E DESMOBILIZAÇÃO DE CONTAINER, INCLUSIVE CARGA, DESCARGA E TRANSPORTE EM CAMINHÃO CARROCERIA COM GUINDAUTO (MUNCK), EXCLUSIVE LOCAÇÃO DO CONTAINER</t>
  </si>
  <si>
    <t>un</t>
  </si>
  <si>
    <t>mês</t>
  </si>
  <si>
    <t>m³</t>
  </si>
  <si>
    <t xml:space="preserve"> 4 </t>
  </si>
  <si>
    <t xml:space="preserve"> 4.1 </t>
  </si>
  <si>
    <t xml:space="preserve"> 4.1.1 </t>
  </si>
  <si>
    <t xml:space="preserve"> 5 </t>
  </si>
  <si>
    <t xml:space="preserve"> 5.1 </t>
  </si>
  <si>
    <t xml:space="preserve"> 5.1.1 </t>
  </si>
  <si>
    <t xml:space="preserve"> 6 </t>
  </si>
  <si>
    <t xml:space="preserve"> 6.1 </t>
  </si>
  <si>
    <t xml:space="preserve"> 6.1.1 </t>
  </si>
  <si>
    <t xml:space="preserve"> 7 </t>
  </si>
  <si>
    <t xml:space="preserve"> 8 </t>
  </si>
  <si>
    <t xml:space="preserve"> 8.1 </t>
  </si>
  <si>
    <t xml:space="preserve"> 8.1.1 </t>
  </si>
  <si>
    <t xml:space="preserve"> 9 </t>
  </si>
  <si>
    <t xml:space="preserve"> 9.1 </t>
  </si>
  <si>
    <t xml:space="preserve"> 10 </t>
  </si>
  <si>
    <t xml:space="preserve"> 10.1 </t>
  </si>
  <si>
    <t xml:space="preserve"> 11 </t>
  </si>
  <si>
    <t xml:space="preserve"> 11.1 </t>
  </si>
  <si>
    <t>Requisitos de conferência</t>
  </si>
  <si>
    <t>% propostas x referência (MAIOR 75%)</t>
  </si>
  <si>
    <r>
      <rPr>
        <sz val="11"/>
        <rFont val="Arial"/>
        <family val="2"/>
      </rPr>
      <t>▼</t>
    </r>
    <r>
      <rPr>
        <sz val="11"/>
        <rFont val="Arial"/>
        <family val="1"/>
      </rPr>
      <t xml:space="preserve"> Preencher com o valor do B.D.I.</t>
    </r>
  </si>
  <si>
    <r>
      <rPr>
        <sz val="11"/>
        <rFont val="Arial"/>
        <family val="2"/>
      </rPr>
      <t>▼</t>
    </r>
    <r>
      <rPr>
        <sz val="9.9"/>
        <rFont val="Arial"/>
        <family val="1"/>
      </rPr>
      <t xml:space="preserve"> </t>
    </r>
    <r>
      <rPr>
        <sz val="11"/>
        <rFont val="Arial"/>
        <family val="1"/>
      </rPr>
      <t>Preencher com os valores unitários</t>
    </r>
  </si>
  <si>
    <r>
      <t xml:space="preserve">▼ </t>
    </r>
    <r>
      <rPr>
        <sz val="11"/>
        <rFont val="Arial"/>
        <family val="1"/>
      </rPr>
      <t xml:space="preserve"> Área de impressão para fins de formalização da proposta  </t>
    </r>
    <r>
      <rPr>
        <sz val="11"/>
        <rFont val="Arial"/>
        <family val="2"/>
      </rPr>
      <t>▼</t>
    </r>
  </si>
  <si>
    <t>MODELO DE PROPOSTA DE PREÇO</t>
  </si>
  <si>
    <t>OBS: O proponente/licitante deverá verificar se há, após preenchimento, divergências nos requisitos de conferencia que demandem adequação antes do envio da proposta formal, visando a regularidade da proposta junto ao processo.</t>
  </si>
  <si>
    <t>Diferença (Desconto)</t>
  </si>
  <si>
    <t>Os valores unitários e totais propostos devem constar limitados ao valor de referência. No caso de valores inferiores a 75% dos valores unitários e totais do preço de referências, poderão ser objeto de diligências para comprovação da exequibilidade ds preços ofertados.</t>
  </si>
  <si>
    <t>______________________________________________________________________
Nome do responsável pelo preenchimento
Cargo / função
Nome da empresa</t>
  </si>
  <si>
    <t>INSTALAÇÕES PROVISÓRIAS E CANTEIRO DE OBRAS</t>
  </si>
  <si>
    <t xml:space="preserve"> SESC-CAN-069 </t>
  </si>
  <si>
    <t xml:space="preserve">  </t>
  </si>
  <si>
    <t>SUDECAP</t>
  </si>
  <si>
    <t>DEMOLIÇÕES E REMOÇÕES</t>
  </si>
  <si>
    <t xml:space="preserve"> 7.1 </t>
  </si>
  <si>
    <t xml:space="preserve"> 7.2 </t>
  </si>
  <si>
    <t>VG</t>
  </si>
  <si>
    <t>Valor Unit</t>
  </si>
  <si>
    <t/>
  </si>
  <si>
    <t>Valor Final do Orçamento</t>
  </si>
  <si>
    <t xml:space="preserve"> 3.4 </t>
  </si>
  <si>
    <t xml:space="preserve"> SESC-CAN-014 </t>
  </si>
  <si>
    <t>LOCAÇÃO DE CONTAINER - SANITÁRIO/CHUVEIRO 6,00X2,50M,  4 CHUV, 3 SANITARIOS, 1 LAVAT, E 1 MICTORIO, COM ISOLAMENTO TÉRMICO - CONFORME NR18</t>
  </si>
  <si>
    <t xml:space="preserve"> 3.5 </t>
  </si>
  <si>
    <t>Encargos Sociais</t>
  </si>
  <si>
    <t>Não Desonerado: embutido nos preços unitário dos insumos de mão de obra, de acordo com as bases.</t>
  </si>
  <si>
    <t>BDI</t>
  </si>
  <si>
    <t>TRANSPORTE DE MATERIAL DE QUALQUER NATUREZA EM CAÇAMBA DE 5M3</t>
  </si>
  <si>
    <t xml:space="preserve"> 4.1.2 </t>
  </si>
  <si>
    <t xml:space="preserve"> 4.2 </t>
  </si>
  <si>
    <t xml:space="preserve"> 4.2.1 </t>
  </si>
  <si>
    <t xml:space="preserve"> 4.2.2 </t>
  </si>
  <si>
    <t xml:space="preserve"> 4.3 </t>
  </si>
  <si>
    <t xml:space="preserve"> 4.3.1 </t>
  </si>
  <si>
    <t xml:space="preserve"> 4.3.2 </t>
  </si>
  <si>
    <t xml:space="preserve"> 8.1.2 </t>
  </si>
  <si>
    <t>SERVIÇOS TÉCNICOS</t>
  </si>
  <si>
    <t xml:space="preserve"> 1.1.1 </t>
  </si>
  <si>
    <t xml:space="preserve"> SESC-STE-001 </t>
  </si>
  <si>
    <t>AS BUILT DE PROJETOS COM ÁREA ATÉ 10.000 M2</t>
  </si>
  <si>
    <t xml:space="preserve"> 1.2 </t>
  </si>
  <si>
    <t>VISTORIA CAUTELAR</t>
  </si>
  <si>
    <t xml:space="preserve"> 1.2.1 </t>
  </si>
  <si>
    <t>PLACA DE IDENTIFICAÇÃO DE OBRA</t>
  </si>
  <si>
    <t xml:space="preserve"> 3.1.1 </t>
  </si>
  <si>
    <t>MOBILIZAÇÃO E DESMOBILIZAÇÃO</t>
  </si>
  <si>
    <t xml:space="preserve"> 3.2.1 </t>
  </si>
  <si>
    <t xml:space="preserve"> 3.2.2 </t>
  </si>
  <si>
    <t xml:space="preserve"> SESC-MOB-029 </t>
  </si>
  <si>
    <t>MOBILIZACAO/RETIRADA EQUIPAMENTO PARA PERFURACAO SOLO METODOLOGIA MDN</t>
  </si>
  <si>
    <t>TAPUMES / CERCAS E FECHAMENTOS</t>
  </si>
  <si>
    <t xml:space="preserve"> 3.3.1 </t>
  </si>
  <si>
    <t xml:space="preserve"> 3.3.2 </t>
  </si>
  <si>
    <t xml:space="preserve"> 3.3.3 </t>
  </si>
  <si>
    <t xml:space="preserve"> 3.3.4 </t>
  </si>
  <si>
    <t xml:space="preserve"> SESC-POR-001 </t>
  </si>
  <si>
    <t>PORTAO PARA TAPUME COM TELHA TRAPEZOIDAL EM ACO GALVANIZADO, ESP=0,5MM, EM ESTRUTURA DE MADEIRA, INCLUSIVE FERRAGENS</t>
  </si>
  <si>
    <t xml:space="preserve"> 3.3.5 </t>
  </si>
  <si>
    <t>CONTAINERS PARA ESCRITORIO / ALMOXARIFADO / REFEITORIO / VESTIARIO</t>
  </si>
  <si>
    <t xml:space="preserve"> 3.4.1 </t>
  </si>
  <si>
    <t xml:space="preserve"> 3.4.2 </t>
  </si>
  <si>
    <t>MES</t>
  </si>
  <si>
    <t xml:space="preserve"> 3.4.3 </t>
  </si>
  <si>
    <t xml:space="preserve"> SESC-CAN-018 </t>
  </si>
  <si>
    <t>LOCAÇÃO DE CONTAINER - VESTIÁRIO 6,00X2,50M, COM ISOLAMENTO TÉRMICO - CONFORME NR18</t>
  </si>
  <si>
    <t xml:space="preserve"> 3.4.4 </t>
  </si>
  <si>
    <t xml:space="preserve"> 3.4.5 </t>
  </si>
  <si>
    <t xml:space="preserve"> SESC-CAN-015 </t>
  </si>
  <si>
    <t>LOCAÇÃO DE CONTAINER COM ISOLAMENTO TÉRMICO, TIPO 2, PARA ESCRITÓRIO DE OBRA COM SANITÁRIO CONTENDO UM (1) VASO SANITÁRIO E UM (1) LAVATÓRIO, COM MEDIDAS REFERENCIAIS DE (6) METROS COMPRIMENTO, (2,3) METROS LARGURA E (2,5) METROS ALTURA ÚTIL INTERNA, INCLUSIVE AR CONDICIONADO E LIGAÇÕES ELÉTRICAS E HIDROSSANITÁRIAS INTERNAS, EXCLUSIVE MOBILIZAÇÃO/DESMOBILIZAÇÃO E LIGAÇÕES PROVISÓRIAS EXTERNAS</t>
  </si>
  <si>
    <t xml:space="preserve"> 3.4.6 </t>
  </si>
  <si>
    <t xml:space="preserve"> 3.4.7 </t>
  </si>
  <si>
    <t xml:space="preserve"> SESC-CAN-108 </t>
  </si>
  <si>
    <t>ÁREA COBERTA PARA REFEITÓRIO EM OBRAS EM COMPENSADO - TELHA TERMOISOLANTE</t>
  </si>
  <si>
    <t>INSTALAÇÕES PARA CANTEIRO DE OBRAS (INFRAESTRUTURA)</t>
  </si>
  <si>
    <t xml:space="preserve"> 3.5.1 </t>
  </si>
  <si>
    <t xml:space="preserve"> SESC-CAN-005 </t>
  </si>
  <si>
    <t>ADEQUAÇÃO CONFORME NR18  PARA ESCRITÓRIO DA EMPREITEIRA</t>
  </si>
  <si>
    <t xml:space="preserve"> 3.5.2 </t>
  </si>
  <si>
    <t xml:space="preserve"> SESC-CAN-006 </t>
  </si>
  <si>
    <t>ADEQUAÇÃO CONFORME NR18 PARA REFEITÓRIO</t>
  </si>
  <si>
    <t xml:space="preserve"> 3.5.3 </t>
  </si>
  <si>
    <t xml:space="preserve"> SESC-CAN-007 </t>
  </si>
  <si>
    <t>ADEQUAÇÃO CONFORME NR18 PARA INSTALAÇÃO SANITÁRIA</t>
  </si>
  <si>
    <t xml:space="preserve"> 3.5.4 </t>
  </si>
  <si>
    <t xml:space="preserve"> SESC-CAN-008 </t>
  </si>
  <si>
    <t>ADEQUAÇÃO CONFORME NR18 PARA VESTIÁRIO</t>
  </si>
  <si>
    <t xml:space="preserve"> 3.5.5 </t>
  </si>
  <si>
    <t xml:space="preserve"> 3.5.6 </t>
  </si>
  <si>
    <t xml:space="preserve"> 3.5.7 </t>
  </si>
  <si>
    <t xml:space="preserve"> 3.5.8 </t>
  </si>
  <si>
    <t xml:space="preserve"> 3.5.9 </t>
  </si>
  <si>
    <t xml:space="preserve"> SESC-CAN-074 </t>
  </si>
  <si>
    <t>BANHEIRO QUÍMICO E REBOQUE PARA TRANSPORTE DE BANHEIRO QUÍMICO E LIMPEZA</t>
  </si>
  <si>
    <t>SERVIÇOS PRELIMINARES / INFRAESTRUTURA</t>
  </si>
  <si>
    <t xml:space="preserve"> 4.1.3 </t>
  </si>
  <si>
    <t xml:space="preserve"> SESC-SPR-023 </t>
  </si>
  <si>
    <t>Copia da SETOP (DEM-PIS-010) - DEMOLIÇÃO DE PISO CERÂMICO OU LADRILHO HIDRÁULICO, INCLUSIVE AFASTAMENTO</t>
  </si>
  <si>
    <t xml:space="preserve"> 4.1.4 </t>
  </si>
  <si>
    <t xml:space="preserve"> 4.1.5 </t>
  </si>
  <si>
    <t>MOVIMENTAÇÃO DE TERRA / TERRAPLANAGEM / ESCAVAÇÕES/ ATERRO / REATERRO</t>
  </si>
  <si>
    <t xml:space="preserve"> 93358 </t>
  </si>
  <si>
    <t>ESCAVAÇÃO MANUAL DE VALA. AF_09/2024</t>
  </si>
  <si>
    <t xml:space="preserve"> 4.2.3 </t>
  </si>
  <si>
    <t xml:space="preserve"> 101616 </t>
  </si>
  <si>
    <t>PREPARO DE FUNDO DE VALA COM LARGURA MENOR QUE 1,5 M (ACERTO DO SOLO NATURAL). AF_08/2020</t>
  </si>
  <si>
    <t xml:space="preserve"> 4.2.4 </t>
  </si>
  <si>
    <t xml:space="preserve"> 4.2.5 </t>
  </si>
  <si>
    <t xml:space="preserve"> 93382 </t>
  </si>
  <si>
    <t>REATERRO MANUAL DE VALAS, COM COMPACTADOR DE SOLOS DE PERCUSSÃO. AF_08/2023</t>
  </si>
  <si>
    <t>CARGAS E TRANSPORTES / CAÇAMBAS</t>
  </si>
  <si>
    <t xml:space="preserve"> 6.1.2 </t>
  </si>
  <si>
    <t xml:space="preserve"> 6.1.3 </t>
  </si>
  <si>
    <t xml:space="preserve"> 6.1.4 </t>
  </si>
  <si>
    <t xml:space="preserve"> 6.1.5 </t>
  </si>
  <si>
    <t xml:space="preserve"> 6.1.6 </t>
  </si>
  <si>
    <t xml:space="preserve"> 6.1.7 </t>
  </si>
  <si>
    <t xml:space="preserve"> 6.1.8 </t>
  </si>
  <si>
    <t xml:space="preserve"> 6.1.9 </t>
  </si>
  <si>
    <t xml:space="preserve"> 6.1.10 </t>
  </si>
  <si>
    <t xml:space="preserve"> 8.1.3 </t>
  </si>
  <si>
    <t xml:space="preserve"> 9.2 </t>
  </si>
  <si>
    <t xml:space="preserve"> 11.1.1 </t>
  </si>
  <si>
    <t xml:space="preserve"> SESC-REV-022 </t>
  </si>
  <si>
    <t>RECOMPOSIÇÃO DE PAVIMENTOS EM PEDRA POLIÉDRICA, REJUNTAMENTO COM PÓ DE PEDRA, COM REAPROVEITAMENTO DAS PEDRAS POLIÉDRICAS PARA O FECHAMENTO DE VALAS - INCLUSO RETIRADA E COLOCAÇÃO DO MATERIAL. AF_12/2020</t>
  </si>
  <si>
    <t>TESTES / ENSAIOS / COMISSIONAMENTOS</t>
  </si>
  <si>
    <t xml:space="preserve"> SESC-CAN-111 </t>
  </si>
  <si>
    <t>FORNECIMENTO DE CAMINHÃO PIPA - 10000L - INCLUINDO CARGA D'AGUA  - INCLUSO MO</t>
  </si>
  <si>
    <t>LIMPEZA FINAL DE OBRA</t>
  </si>
  <si>
    <t xml:space="preserve"> SESC-LIP-001 </t>
  </si>
  <si>
    <t>SONDAGEM</t>
  </si>
  <si>
    <t xml:space="preserve"> SESC-TEC-032 </t>
  </si>
  <si>
    <t>PESQUISA DE REDE E PROCESSAMENTO UTILIZANDO MÉTODO GEOFÍSICO ELÉTRICO GEORADAR</t>
  </si>
  <si>
    <t>PROJETO EXECUTIVO / COMPLEMENTARES / ASBUILT</t>
  </si>
  <si>
    <t xml:space="preserve"> 1.3 </t>
  </si>
  <si>
    <t xml:space="preserve"> 1.3.1 </t>
  </si>
  <si>
    <t xml:space="preserve"> SESC-STE-033 </t>
  </si>
  <si>
    <t>LAUDO VISTORIA CAUTELAR - 2001M2 &lt; ÁREA CONSTRUÍDA &lt;= 7000M2 - INCLUSIVE EMISSÃO DE ANOTAÇÃO DE RESPONSABILIDADE TÉCNICA (ART)</t>
  </si>
  <si>
    <t xml:space="preserve"> 1.3.2 </t>
  </si>
  <si>
    <t xml:space="preserve"> SESC-STE-005 </t>
  </si>
  <si>
    <t>LAUDO VISTORIA CAUTELAR -  201M2 &lt; ÁREA CONSTRUÍDA &lt;= 500M2 - INCLUSIVE EMISSÃO DE ANOTAÇÃO DE RESPONSABILIDADE TÉCNICA (ART)</t>
  </si>
  <si>
    <t xml:space="preserve"> 1.3.3 </t>
  </si>
  <si>
    <t xml:space="preserve"> SESC-STE-003 </t>
  </si>
  <si>
    <t>LAUDO VISTORIA CAUTELAR -  ÁREA CONSTRUÍDA &lt;= 100M2, INCLUSIVE EMISSÃO DE ANOTAÇÃO DE RESPONSABILIDADE TÉCNICA (ART)</t>
  </si>
  <si>
    <t xml:space="preserve"> SESC-ADM-042 </t>
  </si>
  <si>
    <t>ADMINISTRAÇÃO LOCAL - REDE DE MÉDIA TENSÃO</t>
  </si>
  <si>
    <t xml:space="preserve"> SESC-REV-043 </t>
  </si>
  <si>
    <t>Copia da SINAPI (74209/001) - PLACA DE OBRA EM CHAPA DE ACO GALVANIZADO</t>
  </si>
  <si>
    <t xml:space="preserve"> SESC-MOB-019 </t>
  </si>
  <si>
    <t>MOBILIZAÇÃO E DESMOBILIZAÇÃO DE OBRA EM CENTRO URBANO OU REGIÃO LIMÍTROFE COM VALOR ENTRE 1.000.000,01 E 3.000.000,00</t>
  </si>
  <si>
    <t>%</t>
  </si>
  <si>
    <t xml:space="preserve"> SESC-SPR-123 </t>
  </si>
  <si>
    <t>SINALIZAÇÃO COM FITA FIXADA EM CONE PLÁSTICO, INCLUINDO CONE. AF_03/2024</t>
  </si>
  <si>
    <t xml:space="preserve"> SESC-CAN-049 </t>
  </si>
  <si>
    <t>TELA-TAPUME DE POLIPROPILENO H= 1,20 M, INCL. BASE</t>
  </si>
  <si>
    <t xml:space="preserve"> SESC-CAN-043 </t>
  </si>
  <si>
    <t>TAPUME DE VEDACAO OU PROTECAO EXECUTADO COM TELHAS TRAPEZOID AIS DE ACO GALVANIZADO,ESPESSURA DE 0,5MM,ESTAS COM 4 VEZES DE UTILIZACAO,INCLUSIVE ENGRADAMENTO DE MADEIRA,UTILIZADO 2 VEZES,EXCLUSIVE PINTURA</t>
  </si>
  <si>
    <t xml:space="preserve"> 97637 </t>
  </si>
  <si>
    <t>REMOÇÃO DE TAPUME/ CHAPAS METÁLICAS E DE MADEIRA, DE FORMA MANUAL, SEM REAPROVEITAMENTO. AF_09/2023</t>
  </si>
  <si>
    <t xml:space="preserve"> SESC-CAN-016 </t>
  </si>
  <si>
    <t>LOCAÇÃO DE CONTAINER COM ISOLAMENTO TÉRMICO, TIPO 3, PARA DEPÓSITO/FERRAMENTARIA DE OBRA, COM MEDIDAS REFERENCIAIS DE (6) METROS COMPRIMENTO, (2,3) METROS LARGURA E (2,5) METROS ALTURA ÚTIL INTERNA, INCLUSIVE LIGAÇÕES ELÉTRICAS INTERNAS, EXCLUSIVE MOBILIZAÇÃO/DESMOBILIZAÇÃO E LIGAÇÕES PROVISÓRIAS EXTERNAS</t>
  </si>
  <si>
    <t xml:space="preserve"> 3.4.8 </t>
  </si>
  <si>
    <t xml:space="preserve"> 3.4.9 </t>
  </si>
  <si>
    <t xml:space="preserve"> SESC-HID-011 </t>
  </si>
  <si>
    <t>Copia da SBC (052026) - CAIXA D'AGUA EM POLIETILENO 250 LITROS COM TAMPA</t>
  </si>
  <si>
    <t xml:space="preserve"> SESC-AMB-066 </t>
  </si>
  <si>
    <t>INSTALAÇÃO DE CONJUNTO DE 04 LIXEIRAS, CAPACIDADE DE 50 L, EM TUBO DE AÇO CARBONO E CESTOS EM CHAPA DE AÇO INOX, SOBRE PISO DE CONCRETO EXISTENTE.</t>
  </si>
  <si>
    <t xml:space="preserve"> SESC-CAN-080 </t>
  </si>
  <si>
    <t>BAIA SIMPLES PARA RESÍDUOS DA CONSTRUÇÃO CIVIL</t>
  </si>
  <si>
    <t xml:space="preserve"> SESC-HID-197 </t>
  </si>
  <si>
    <t>FORNECIMENTO E EXECUÇÃO TUBO PVC, SERIE NORMAL, ESGOTO PREDIAL, DN 100 MM, FORNECIDO E INSTALADO EM RAMAL DE DESCARGA OU RAMAL DE ESGOTO SANITÁRIO. AF_08/2022 INCLUSIVE CONEXOES</t>
  </si>
  <si>
    <t xml:space="preserve"> SESC-CAN-100 </t>
  </si>
  <si>
    <t>MOBILIÁRIO PARA REFEITORIO (BANCO/MESA/BEBEDOURO/EXTINTOR)</t>
  </si>
  <si>
    <t xml:space="preserve"> SESC-EST-329 </t>
  </si>
  <si>
    <t>CONCRETO SIMPLES 25MPA P/ FUNDACOES PREP. MEC. LANC. MANUAL</t>
  </si>
  <si>
    <t xml:space="preserve"> SESC-SPR-007 </t>
  </si>
  <si>
    <t>DEMOLIÇÃO DE PISO DE CONCRETO, DE FORMA MECANIZADA COM MARTELETE, SEM REAPROVEITAMENTO.</t>
  </si>
  <si>
    <t xml:space="preserve"> SESC-PCI-007 </t>
  </si>
  <si>
    <t>EXTINTOR DE INCÊNDIO PORTÁTIL COM CARGA DE PQS DE 8 KG, 4A;40:BC - FORNECIMENTO E INSTALAÇÃO. AF_10/2020_P</t>
  </si>
  <si>
    <t xml:space="preserve"> 3.5.10 </t>
  </si>
  <si>
    <t xml:space="preserve"> SESC-PCI-020 </t>
  </si>
  <si>
    <t>ABRIGO EM CHAPA DE AÇO CARBONO DE SOBREPOR, PINTADO DE VERMELHO NAS DIMENSÕES (75X30X25)CM COM UMA PORTA COM VIDRO TRANSPARENTE COM A INSCRIÇÃO "INCÊNDIO", PARA EXTINTOR, FORNECIMENTO E INSTALAÇÃO, EXCLUSIVE EXTINTOR</t>
  </si>
  <si>
    <t xml:space="preserve"> 3.5.11 </t>
  </si>
  <si>
    <t xml:space="preserve"> SESC-PCI-097 </t>
  </si>
  <si>
    <t>FORNECIMENTO E INSTALAÇÃO DE PLACA DE SINALIZAÇÃO DE EQUIPAMENTOS DE COMBATE A INCÊNDIO E ALARME.  "EXTINTOR DE INCÊNDIO". PLACA TIPO E5 (CONFORME IT-15 CORPO DE BOMBEIROS) DIMENSÃO: 30X30cm</t>
  </si>
  <si>
    <t xml:space="preserve"> 3.5.12 </t>
  </si>
  <si>
    <t xml:space="preserve"> SESC-HID-332 </t>
  </si>
  <si>
    <t>FORNECIMENTO E INSTALAÇÃO DE TUBO PVC, SERIE NORMAL, ESGOTO PREDIAL, DN 50 MM, FORNECIDO E INSTALADO EM RAMAL DE DESCARGA OU RAMAL DE ESGOTO SANITÁRIO. AF_08/2022 (INCLUSO CONEXOES)</t>
  </si>
  <si>
    <t xml:space="preserve"> 3.5.13 </t>
  </si>
  <si>
    <t xml:space="preserve"> SESC-ELE-924 </t>
  </si>
  <si>
    <t>LIGAÇÃO ELÉTRICA PROVISÓRIA PARA CANTEIRO DE OBRAS</t>
  </si>
  <si>
    <t>UNID</t>
  </si>
  <si>
    <t xml:space="preserve"> SESC-SPR-012 </t>
  </si>
  <si>
    <t xml:space="preserve"> SESC-SPR-014 </t>
  </si>
  <si>
    <t>REMOÇÃO MANUAL DE TERRA E VEGETAÇÃO BAIXA (JARDINEIRA), INCLUINDO CARGA EM CAÇAMBA.</t>
  </si>
  <si>
    <t xml:space="preserve"> 97635 </t>
  </si>
  <si>
    <t>REMOÇÃO DE PISO DE BLOCO INTERTRAVADO OU DE PEDRA PORTUGUESA, DE FORMA MANUAL, COM REAPROVEITAMENTO. AF_09/2023</t>
  </si>
  <si>
    <t xml:space="preserve"> SESC-HID-543 </t>
  </si>
  <si>
    <t>PERFURAÇÃO HORIZONTAL DIRECIONAL E INSTALAÇÃO DE TUBULAÇÃO PEAD 110 MM, EM SOLO DE 1ª CATEGORIA. AF_01/2022</t>
  </si>
  <si>
    <t xml:space="preserve"> SESC-ELE-210 </t>
  </si>
  <si>
    <t>ENVELOPAMENTO DE ELETRODUTO ENTERRADO, COM CONCRETO</t>
  </si>
  <si>
    <t xml:space="preserve"> 03.25.01 </t>
  </si>
  <si>
    <t xml:space="preserve"> SESC-SPR-001 </t>
  </si>
  <si>
    <t>TRANSPORTE DE MATERIAL DE QUALQUER NATUREZA CARRINHO DE MÃO DMT &lt;= 50 M</t>
  </si>
  <si>
    <t xml:space="preserve"> 4.3.3 </t>
  </si>
  <si>
    <t xml:space="preserve"> SESC-SPR-019 </t>
  </si>
  <si>
    <t>CARGA E DESCARGA MANUAL DE ENTULHO EM CAÇAMBA</t>
  </si>
  <si>
    <t>EQUIPAMENTOS</t>
  </si>
  <si>
    <t>MÁQUINAS E EQUIPAMENTOS</t>
  </si>
  <si>
    <t>ESTRUTURA</t>
  </si>
  <si>
    <t>ESTRUTURA PRÉ-MOLDADA DE CONCRETO</t>
  </si>
  <si>
    <t xml:space="preserve"> SESC-ELE-1061 </t>
  </si>
  <si>
    <t>CAIXA DE INSPEÇÃO EM CONCRETO, TIPO "ZA" PASSEIO, PADRÃO CEMIG, DIMENSÃO (28X28)CM, ALTURA 40CM, COM TAMPA E ARO ARTICULADO EM FERRO FUNDIDO, INCLUSIVE ESCAVAÇÃO, APILOAMENTO, LASTRO DE BRITA, REATERRO E TRANSPORTE COM RETIRADA DO MATERIAL ESCAVADO (EM CAÇAMBA)</t>
  </si>
  <si>
    <t xml:space="preserve"> SESC-ELE-1064 </t>
  </si>
  <si>
    <t>CAIXA DE INSPEÇÃO EM CONCRETO, TIPO "ZB" PASSEIO, PADRÃO CEMIG, DIMENSÃO (52X44)CM, ALTURA 70CM, COM TAMPA E ARO ARTICULADO EM FERRO FUNDIDO, INCLUSIVE ESCAVAÇÃO, APILOAMENTO, LASTRO DE BRITA, REATERRO E TRANSPORTE COM RETIRADA DO MATERIAL ESCAVADO (EM CAÇAMBA)</t>
  </si>
  <si>
    <t xml:space="preserve"> SESC-ELE-1066 </t>
  </si>
  <si>
    <t>CAIXA DE INSPEÇÃO EM CONCRETO, TIPO "ZB" GARAGEM, PADRÃO CEMIG, DIMENSÃO (52X44)CM, ALTURA 70CM, COM TAMPA E ARO ARTICULADO EM FERRO FUNDIDO, INCLUSIVE ESCAVAÇÃO, APILOAMENTO, LASTRO DE BRITA, REATERRO E TRANSPORTE COM RETIRADA DO MATERIAL ESCAVADO (EM CAÇAMBA)</t>
  </si>
  <si>
    <t xml:space="preserve"> SESC-ELE-1068 </t>
  </si>
  <si>
    <t>CAIXA DE INSPEÇÃO EM CONCRETO, TIPO "ZC" PASSEIO, PADRÃO CEMIG, DIMENSÃO (77X67)CM, ALTURA 90CM, COM TAMPA E ARO ARTICULADO EM FERRO FUNDIDO, INCLUSIVE ESCAVAÇÃO, APILOAMENTO, LASTRO DE BRITA, REATERRO E TRANSPORTE COM RETIRADA DO MATERIAL ESCAVADO (EM CAÇAMBA)</t>
  </si>
  <si>
    <t xml:space="preserve"> SESC-ELE-1070 </t>
  </si>
  <si>
    <t>CAIXA DE INSPEÇÃO EM CONCRETO, TIPO "ZC" GARAGEM, PADRÃO CEMIG, DIMENSÃO (77X67)CM, ALTURA 90CM, COM TAMPA E ARO ARTICULADO EM FERRO FUNDIDO, INCLUSIVE ESCAVAÇÃO, APILOAMENTO, LASTRO DE BRITA, REATERRO E TRANSPORTE COM RETIRADA DO MATERIAL ESCAVADO (EM CAÇAMBA)</t>
  </si>
  <si>
    <t xml:space="preserve"> SESC-ELE-1071 </t>
  </si>
  <si>
    <t>CAIXA DE INSPEÇÃO, TIPO "ZD" GARAGEM, PADRÃO CEMIG, DIMENSÃO (100X75)CM, ALTURA 120CM, COM TAMPA E ARO ARTICULADO EM FERRO FUNDIDO, INCLUSIVE ESCAVAÇÃO, APILOAMENTO, LASTRO DE BRITA, REATERRO E TRANSPORTE E RETIRADA DO MATERIAL ESCAVADO (EM CAÇAMBA)</t>
  </si>
  <si>
    <t xml:space="preserve"> 98751 </t>
  </si>
  <si>
    <t>SOLDA DE TOPO EM CHAPA/PERFIL/TUBO DE AÇO CHANFRADO, ESPESSURA=1/2''. AF_06/2018</t>
  </si>
  <si>
    <t xml:space="preserve"> SESC-VED-080 </t>
  </si>
  <si>
    <t>FORNECIMENTO E APLICAÇÃO DE PLACA CIMENTÍCIA CORTA-FOGO - CHAPA 10 MM</t>
  </si>
  <si>
    <t xml:space="preserve"> 94964 </t>
  </si>
  <si>
    <t>CONCRETO FCK = 20MPA, TRAÇO 1:2,7:3 (EM MASSA SECA DE CIMENTO/ AREIA MÉDIA/ BRITA 1) - PREPARO MECÂNICO COM BETONEIRA 400 L. AF_05/2021</t>
  </si>
  <si>
    <t xml:space="preserve"> 103670 </t>
  </si>
  <si>
    <t>LANÇAMENTO COM USO DE BALDES, ADENSAMENTO E ACABAMENTO DE CONCRETO EM ESTRUTURAS. AF_02/2022</t>
  </si>
  <si>
    <t>PISO</t>
  </si>
  <si>
    <t xml:space="preserve"> 94990 </t>
  </si>
  <si>
    <t>EXECUÇÃO DE PASSEIO (CALÇADA) OU PISO DE CONCRETO COM CONCRETO MOLDADO IN LOCO, FEITO EM OBRA, ACABAMENTO CONVENCIONAL, NÃO ARMADO. AF_08/2022</t>
  </si>
  <si>
    <t xml:space="preserve"> SESC-URB-009 </t>
  </si>
  <si>
    <t>PISO EM LADRILHO HIDRÁULICO LISO COR NATURAL APLICADO EM AMBIENTES EXTERNOS. AF_05/2020</t>
  </si>
  <si>
    <t>INSTALAÇÕES ELÉTRICAS / AUTOMAÇÃO / CABEAMENTO ESTRUTURADO / FOTOVOLTAICO</t>
  </si>
  <si>
    <t>RASGOS, FUROS  E ENCHIMENTOS</t>
  </si>
  <si>
    <t xml:space="preserve"> 97627 </t>
  </si>
  <si>
    <t>DEMOLIÇÃO DE PILARES E VIGAS EM CONCRETO ARMADO, DE FORMA MECANIZADA COM MARTELETE, SEM REAPROVEITAMENTO. AF_09/2023</t>
  </si>
  <si>
    <t xml:space="preserve"> 96555 </t>
  </si>
  <si>
    <t>CONCRETAGEM DE BLOCO DE COROAMENTO OU VIGA BALDRAME, FCK 30 MPA, COM USO DE JERICA - LANÇAMENTO, ADENSAMENTO E ACABAMENTO. AF_01/2024</t>
  </si>
  <si>
    <t xml:space="preserve"> 96539 </t>
  </si>
  <si>
    <t>FABRICAÇÃO, MONTAGEM E DESMONTAGEM DE FÔRMA PARA VIGA BALDRAME, EM CHAPA DE MADEIRA COMPENSADA RESINADA, E=17 MM, 2 UTILIZAÇÕES. AF_01/2024</t>
  </si>
  <si>
    <t xml:space="preserve"> 8.2 </t>
  </si>
  <si>
    <t>ELETRODUTOS / TUBOS / CAIXAS / ELETROCALHAS</t>
  </si>
  <si>
    <t xml:space="preserve"> 8.2.1 </t>
  </si>
  <si>
    <t xml:space="preserve"> SESC-ELE-715 </t>
  </si>
  <si>
    <t>ELETRODUTO DE AÇO GALVANIZADO PESADO, INCLUSIVE CONEXÕES, SUPORTES E FIXAÇÃO DN 100 (4")</t>
  </si>
  <si>
    <t xml:space="preserve"> 8.2.2 </t>
  </si>
  <si>
    <t xml:space="preserve"> SESC-ELE-387 </t>
  </si>
  <si>
    <t>CURVA PARA ELETRODUTO GALVANIZADO, DIAM=4"</t>
  </si>
  <si>
    <t xml:space="preserve"> 8.2.3 </t>
  </si>
  <si>
    <t xml:space="preserve"> 97670 </t>
  </si>
  <si>
    <t>ELETRODUTO FLEXÍVEL CORRUGADO, PEAD, DN 100 (4"), PARA REDE ENTERRADA DE DISTRIBUIÇÃO DE ENERGIA ELÉTRICA - FORNECIMENTO E INSTALAÇÃO. AF_12/2021</t>
  </si>
  <si>
    <t xml:space="preserve"> 8.3 </t>
  </si>
  <si>
    <t>FIAÇÃO / CABEAMENTO</t>
  </si>
  <si>
    <t xml:space="preserve"> 8.3.1 </t>
  </si>
  <si>
    <t xml:space="preserve"> SESC-ELE-1046 </t>
  </si>
  <si>
    <t>EMENDA CABO MÉDIA TENSÃO 70MM² CLASSE 15KV</t>
  </si>
  <si>
    <t xml:space="preserve"> 8.3.2 </t>
  </si>
  <si>
    <t xml:space="preserve"> SESC-ELE-1047 </t>
  </si>
  <si>
    <t>MUFLA TERMINAL (TERMINACAO)INTERNA 8,7/15KV 035-070 QTII5623</t>
  </si>
  <si>
    <t xml:space="preserve"> 8.3.3 </t>
  </si>
  <si>
    <t xml:space="preserve"> SESC-ELE-1048 </t>
  </si>
  <si>
    <t>ESPUMA EXPANSIVA DE POLIURETANO, APLICAÇÃO MANUAL PARA TAMPONAMENTO DOS ELETRODUTOS</t>
  </si>
  <si>
    <t xml:space="preserve"> 8.3.4 </t>
  </si>
  <si>
    <t xml:space="preserve"> SESC-ELE-1049 </t>
  </si>
  <si>
    <t>SONDAGEM DE ELETRODUTO/DUTOS COM ARAME GALVANIZADO, DIÂMETRO DO FIO 1,24MM, 18 BWG, INCLUSIVE FORNECIMENTO E INSTALAÇÃO</t>
  </si>
  <si>
    <t>m</t>
  </si>
  <si>
    <t xml:space="preserve"> 8.3.5 </t>
  </si>
  <si>
    <t xml:space="preserve"> SESC-ELE-1045 </t>
  </si>
  <si>
    <t>CABO DE MÉDIA TENSÃO PARA 8,7/15KV - 1 X 70MM2 UNIPOLAR - FORNECIMENTO E INSTALAÇÃO</t>
  </si>
  <si>
    <t xml:space="preserve"> 8.3.6 </t>
  </si>
  <si>
    <t xml:space="preserve"> SESC-ELE-1050 </t>
  </si>
  <si>
    <t>CABO DE COBRE NU MEIO DURO 7 FIOS 70mm2</t>
  </si>
  <si>
    <t xml:space="preserve"> 8.3.7 </t>
  </si>
  <si>
    <t xml:space="preserve"> 92998 </t>
  </si>
  <si>
    <t>CABO DE COBRE FLEXÍVEL ISOLADO, 185 MM², ANTI-CHAMA 0,6/1,0 KV, PARA REDE ENTERRADA DE DISTRIBUIÇÃO DE ENERGIA ELÉTRICA - FORNECIMENTO E INSTALAÇÃO. AF_12/2021</t>
  </si>
  <si>
    <t xml:space="preserve"> 8.3.8 </t>
  </si>
  <si>
    <t xml:space="preserve"> 92992 </t>
  </si>
  <si>
    <t>CABO DE COBRE FLEXÍVEL ISOLADO, 95 MM², ANTI-CHAMA 0,6/1,0 KV, PARA REDE ENTERRADA DE DISTRIBUIÇÃO DE ENERGIA ELÉTRICA - FORNECIMENTO E INSTALAÇÃO. AF_12/2021</t>
  </si>
  <si>
    <t xml:space="preserve"> 8.3.9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</si>
  <si>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</si>
  <si>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</si>
  <si>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8.3.10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</si>
  <si>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</si>
  <si>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</si>
  <si>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8.3.11 </t>
  </si>
  <si>
    <t xml:space="preserve"> SESC-ELE-1073 </t>
  </si>
  <si>
    <t>Suporte para mufla - Fornecimento e instalação</t>
  </si>
  <si>
    <t>COMUNICAÇÃO VISUAL</t>
  </si>
  <si>
    <t>PLACAS DE COMUNICAÇÃO</t>
  </si>
  <si>
    <t xml:space="preserve"> 9.1.1 </t>
  </si>
  <si>
    <t xml:space="preserve"> SESC-ELE-1051 </t>
  </si>
  <si>
    <t>PLACA DE ALUMINIO ACM 3MM - PARA SINALIZAÇÃO "ATENÇÃO  REDE ENERGIZADA, NÃO ESCAVAR" FIXADA EM POSTE VERTICAL</t>
  </si>
  <si>
    <t>SINALIZAÇÃO DE PISO</t>
  </si>
  <si>
    <t xml:space="preserve"> 9.2.1 </t>
  </si>
  <si>
    <t xml:space="preserve"> SESC-ESQ-280 </t>
  </si>
  <si>
    <t>FORNECIMENTO E INSTALAÇÃO DE FITA DE ADVERTÊNCIA DE REDE ELÉTRICA ENTERRADA</t>
  </si>
  <si>
    <t xml:space="preserve"> 9.2.2 </t>
  </si>
  <si>
    <t xml:space="preserve"> SESC-ELE-1078 </t>
  </si>
  <si>
    <t>FORNECIMENTO E INSTALAÇÃO DE MARCO SINALIZADOR DE ADVERTÊNCIA ( NÃO ESCAVAR) FIXADO NO PISO/VIA</t>
  </si>
  <si>
    <t>TESTE ELETRODUTOS</t>
  </si>
  <si>
    <t xml:space="preserve"> 10.2 </t>
  </si>
  <si>
    <t>TESTE CABOS ALIMENTADORES</t>
  </si>
  <si>
    <t xml:space="preserve"> 10.2.1 </t>
  </si>
  <si>
    <t xml:space="preserve"> SESC-ELE-1074 </t>
  </si>
  <si>
    <t>TESTE DE OBSTRUÇÃO DOS DUTOS</t>
  </si>
  <si>
    <t xml:space="preserve"> 10.2.2 </t>
  </si>
  <si>
    <t xml:space="preserve"> SESC-ELE-1060 </t>
  </si>
  <si>
    <t>Serviço de comissionamento e testes dos circuitos alimentadores, circuitos enterrados e dos painéis elétricos em média tensão</t>
  </si>
  <si>
    <t xml:space="preserve"> 10.2.3 </t>
  </si>
  <si>
    <t xml:space="preserve"> SESC-ELE-1052 </t>
  </si>
  <si>
    <t>RETIRADA DE DISJUNTOR AUTOMÁTICO TRIPOLAR ATÉ 100A</t>
  </si>
  <si>
    <t xml:space="preserve"> 10.2.4 </t>
  </si>
  <si>
    <t xml:space="preserve"> SESC-ELE-1053 </t>
  </si>
  <si>
    <t>DISJUNTOR CAIXA MOLDADA TRIPOLAR 250A COM DISPARADOR TERMOMAGNÉTICO AJUSTÁVEL</t>
  </si>
  <si>
    <t xml:space="preserve"> 10.2.5 </t>
  </si>
  <si>
    <t xml:space="preserve"> SESC-ELE-1054 </t>
  </si>
  <si>
    <t>RETIRADA DE BARRAMENTOS EM QUADROS ELÉTRICOS</t>
  </si>
  <si>
    <t xml:space="preserve"> 10.2.6 </t>
  </si>
  <si>
    <t xml:space="preserve"> SESC-ELE-1055 </t>
  </si>
  <si>
    <t>BARRAMENTO DE COBRE PARA 400A - 40X7MM</t>
  </si>
  <si>
    <t xml:space="preserve"> 10.2.7 </t>
  </si>
  <si>
    <t xml:space="preserve"> SESC-ELE-1056 </t>
  </si>
  <si>
    <t>RECOLOCAÇÃO DE BARRAMENTOS EM QUADROS ELÉTRICOS</t>
  </si>
  <si>
    <t xml:space="preserve"> 10.2.8 </t>
  </si>
  <si>
    <t xml:space="preserve"> SESC-ELE-1057 </t>
  </si>
  <si>
    <t>PROTEÇÃO PARA BARRAMENTO DE QUADROS EM POLICARBONATO COMPACTO 4MM</t>
  </si>
  <si>
    <t xml:space="preserve"> 10.2.9 </t>
  </si>
  <si>
    <t xml:space="preserve"> SESC-ELE-403 </t>
  </si>
  <si>
    <t>TERMINAL A COMPRESSAO EM COBRE ESTANHADO PARA CABO 185 MM2, 1 FURO E 1 COMPRESSAO, PARA PARAFUSO DE FIXACAO M12</t>
  </si>
  <si>
    <t xml:space="preserve"> 10.2.10 </t>
  </si>
  <si>
    <t xml:space="preserve"> SESC-ELE-400 </t>
  </si>
  <si>
    <t>TERMINAL A COMPRESSAO EM COBRE ESTANHADO PARA CABO 95 MM2, 1 FURO E 1 COMPRESSAO, PARA PARAFUSO DE FIXACAO M12</t>
  </si>
  <si>
    <t xml:space="preserve"> 10.2.11 </t>
  </si>
  <si>
    <t xml:space="preserve"> SESC-ELE-929 </t>
  </si>
  <si>
    <t>Serviço de comissionamento e testes dos circuitos alimentadores, circuitos enterrados e dos painéis elétricos em baixa tensão</t>
  </si>
  <si>
    <t>LIMPEZA FINA DE OBRA</t>
  </si>
  <si>
    <t xml:space="preserve"> 11.1.2 </t>
  </si>
  <si>
    <t>Contratação de empresa para execução de Obra de Reforma e modernização da infraestrutura elétrica de média tensão, implantação de rede de baixa tensão e dados em fibra óptica pelo Método não destrutivo, na Unidade Sesc Venda Nova - (Fase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</si>
</sst>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%"/>
    <numFmt numFmtId="165" formatCode="&quot;R$&quot;\ #,##0.00"/>
  </numFmts>
  <fonts count="11" x14ac:knownFonts="1">
    <font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name val="Arial"/>
      <family val="2"/>
    </font>
    <font>
      <sz val="11"/>
      <name val="Arial"/>
      <family val="2"/>
    </font>
    <font>
      <sz val="9.9"/>
      <name val="Arial"/>
      <family val="1"/>
    </font>
    <font>
      <b/>
      <sz val="13"/>
      <name val="Arial"/>
      <family val="2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auto="1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CCCCCC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74">
    <xf numFmtId="0" fontId="0" fillId="0" borderId="0" xfId="0"/>
    <xf numFmtId="0" fontId="1" fillId="2" borderId="5" xfId="0" applyFont="1" applyFill="1" applyBorder="1" applyAlignment="1" applyProtection="1">
      <alignment horizontal="left" vertical="top" wrapText="1"/>
      <protection hidden="1"/>
    </xf>
    <xf numFmtId="0" fontId="1" fillId="2" borderId="6" xfId="0" applyFont="1" applyFill="1" applyBorder="1" applyAlignment="1" applyProtection="1">
      <alignment horizontal="center" vertical="top" wrapText="1"/>
      <protection hidden="1"/>
    </xf>
    <xf numFmtId="0" fontId="1" fillId="2" borderId="6" xfId="0" applyFont="1" applyFill="1" applyBorder="1" applyAlignment="1" applyProtection="1">
      <alignment horizontal="right" vertical="top" wrapText="1"/>
      <protection hidden="1"/>
    </xf>
    <xf numFmtId="0" fontId="1" fillId="2" borderId="7" xfId="0" applyFont="1" applyFill="1" applyBorder="1" applyAlignment="1" applyProtection="1">
      <alignment horizontal="right" vertical="top" wrapText="1"/>
      <protection hidden="1"/>
    </xf>
    <xf numFmtId="0" fontId="0" fillId="3" borderId="8" xfId="0" applyFill="1" applyBorder="1" applyAlignment="1" applyProtection="1">
      <alignment horizontal="center" vertical="top"/>
      <protection hidden="1"/>
    </xf>
    <xf numFmtId="0" fontId="0" fillId="3" borderId="9" xfId="0" applyFill="1" applyBorder="1" applyAlignment="1" applyProtection="1">
      <alignment horizontal="center" vertical="top"/>
      <protection hidden="1"/>
    </xf>
    <xf numFmtId="10" fontId="0" fillId="3" borderId="10" xfId="1" applyNumberFormat="1" applyFont="1" applyFill="1" applyBorder="1" applyAlignment="1" applyProtection="1">
      <alignment horizontal="center" vertical="top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vertical="top"/>
      <protection hidden="1"/>
    </xf>
    <xf numFmtId="0" fontId="6" fillId="0" borderId="0" xfId="0" applyFont="1" applyAlignment="1" applyProtection="1">
      <alignment vertical="top"/>
      <protection hidden="1"/>
    </xf>
    <xf numFmtId="0" fontId="6" fillId="0" borderId="0" xfId="0" applyFont="1" applyProtection="1">
      <protection hidden="1"/>
    </xf>
    <xf numFmtId="0" fontId="0" fillId="0" borderId="12" xfId="0" applyBorder="1" applyAlignment="1" applyProtection="1">
      <alignment vertical="top"/>
      <protection hidden="1"/>
    </xf>
    <xf numFmtId="0" fontId="1" fillId="2" borderId="12" xfId="0" applyFont="1" applyFill="1" applyBorder="1" applyAlignment="1" applyProtection="1">
      <alignment horizontal="left" vertical="top" wrapText="1"/>
      <protection hidden="1"/>
    </xf>
    <xf numFmtId="0" fontId="0" fillId="0" borderId="12" xfId="0" applyBorder="1" applyProtection="1">
      <protection hidden="1"/>
    </xf>
    <xf numFmtId="0" fontId="6" fillId="0" borderId="0" xfId="0" applyFont="1" applyAlignment="1" applyProtection="1">
      <alignment horizontal="center" wrapText="1"/>
      <protection hidden="1"/>
    </xf>
    <xf numFmtId="10" fontId="10" fillId="0" borderId="0" xfId="0" applyNumberFormat="1" applyFont="1" applyAlignment="1" applyProtection="1">
      <alignment vertical="top"/>
      <protection hidden="1"/>
    </xf>
    <xf numFmtId="0" fontId="7" fillId="4" borderId="11" xfId="0" applyFont="1" applyFill="1" applyBorder="1" applyAlignment="1" applyProtection="1">
      <alignment vertical="top" wrapText="1"/>
      <protection hidden="1"/>
    </xf>
    <xf numFmtId="0" fontId="0" fillId="5" borderId="0" xfId="0" applyFill="1" applyAlignment="1" applyProtection="1">
      <alignment horizontal="center"/>
      <protection hidden="1"/>
    </xf>
    <xf numFmtId="10" fontId="0" fillId="0" borderId="0" xfId="0" applyNumberFormat="1" applyProtection="1">
      <protection hidden="1"/>
    </xf>
    <xf numFmtId="9" fontId="7" fillId="0" borderId="0" xfId="0" applyNumberFormat="1" applyFont="1" applyProtection="1">
      <protection hidden="1"/>
    </xf>
    <xf numFmtId="0" fontId="10" fillId="0" borderId="12" xfId="0" applyFont="1" applyBorder="1" applyAlignment="1" applyProtection="1">
      <alignment vertical="top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4" fillId="6" borderId="0" xfId="0" applyFont="1" applyFill="1" applyAlignment="1" applyProtection="1">
      <alignment horizontal="left" vertical="top" wrapText="1"/>
      <protection hidden="1"/>
    </xf>
    <xf numFmtId="0" fontId="1" fillId="6" borderId="0" xfId="0" applyFont="1" applyFill="1" applyAlignment="1" applyProtection="1">
      <alignment horizontal="left" vertical="top" wrapText="1"/>
      <protection hidden="1"/>
    </xf>
    <xf numFmtId="0" fontId="1" fillId="6" borderId="1" xfId="0" applyFont="1" applyFill="1" applyBorder="1" applyAlignment="1" applyProtection="1">
      <alignment horizontal="left" vertical="top" wrapText="1"/>
      <protection hidden="1"/>
    </xf>
    <xf numFmtId="0" fontId="1" fillId="6" borderId="1" xfId="0" applyFont="1" applyFill="1" applyBorder="1" applyAlignment="1" applyProtection="1">
      <alignment horizontal="right" vertical="top" wrapText="1"/>
      <protection hidden="1"/>
    </xf>
    <xf numFmtId="0" fontId="1" fillId="6" borderId="1" xfId="0" applyFont="1" applyFill="1" applyBorder="1" applyAlignment="1" applyProtection="1">
      <alignment horizontal="center" vertical="top" wrapText="1"/>
      <protection hidden="1"/>
    </xf>
    <xf numFmtId="164" fontId="2" fillId="7" borderId="1" xfId="0" applyNumberFormat="1" applyFont="1" applyFill="1" applyBorder="1" applyAlignment="1" applyProtection="1">
      <alignment horizontal="right" vertical="top" wrapText="1"/>
      <protection hidden="1"/>
    </xf>
    <xf numFmtId="164" fontId="3" fillId="8" borderId="1" xfId="0" applyNumberFormat="1" applyFont="1" applyFill="1" applyBorder="1" applyAlignment="1" applyProtection="1">
      <alignment horizontal="right" vertical="top" wrapText="1"/>
      <protection hidden="1"/>
    </xf>
    <xf numFmtId="0" fontId="2" fillId="7" borderId="1" xfId="0" applyFont="1" applyFill="1" applyBorder="1" applyAlignment="1">
      <alignment horizontal="left" vertical="top" wrapText="1"/>
    </xf>
    <xf numFmtId="0" fontId="2" fillId="7" borderId="1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right" vertical="top" wrapText="1"/>
    </xf>
    <xf numFmtId="4" fontId="2" fillId="7" borderId="1" xfId="0" applyNumberFormat="1" applyFont="1" applyFill="1" applyBorder="1" applyAlignment="1">
      <alignment horizontal="right" vertical="top" wrapText="1"/>
    </xf>
    <xf numFmtId="164" fontId="2" fillId="7" borderId="1" xfId="0" applyNumberFormat="1" applyFont="1" applyFill="1" applyBorder="1" applyAlignment="1">
      <alignment horizontal="right" vertical="top" wrapText="1"/>
    </xf>
    <xf numFmtId="0" fontId="3" fillId="8" borderId="1" xfId="0" applyFont="1" applyFill="1" applyBorder="1" applyAlignment="1">
      <alignment horizontal="left" vertical="top" wrapText="1"/>
    </xf>
    <xf numFmtId="0" fontId="3" fillId="8" borderId="1" xfId="0" applyFont="1" applyFill="1" applyBorder="1" applyAlignment="1">
      <alignment horizontal="center" vertical="top" wrapText="1"/>
    </xf>
    <xf numFmtId="0" fontId="3" fillId="8" borderId="1" xfId="0" applyFont="1" applyFill="1" applyBorder="1" applyAlignment="1">
      <alignment horizontal="right" vertical="top" wrapText="1"/>
    </xf>
    <xf numFmtId="4" fontId="3" fillId="8" borderId="1" xfId="0" applyNumberFormat="1" applyFont="1" applyFill="1" applyBorder="1" applyAlignment="1">
      <alignment horizontal="right" vertical="top" wrapText="1"/>
    </xf>
    <xf numFmtId="164" fontId="3" fillId="8" borderId="1" xfId="0" applyNumberFormat="1" applyFont="1" applyFill="1" applyBorder="1" applyAlignment="1">
      <alignment horizontal="right" vertical="top" wrapText="1"/>
    </xf>
    <xf numFmtId="4" fontId="4" fillId="6" borderId="0" xfId="0" applyNumberFormat="1" applyFont="1" applyFill="1" applyAlignment="1">
      <alignment horizontal="right" vertical="top" wrapText="1"/>
    </xf>
    <xf numFmtId="164" fontId="4" fillId="6" borderId="0" xfId="0" applyNumberFormat="1" applyFont="1" applyFill="1" applyAlignment="1">
      <alignment horizontal="right" vertical="top" wrapText="1"/>
    </xf>
    <xf numFmtId="0" fontId="1" fillId="6" borderId="1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horizontal="right" vertical="top" wrapText="1"/>
    </xf>
    <xf numFmtId="0" fontId="1" fillId="6" borderId="1" xfId="0" applyFont="1" applyFill="1" applyBorder="1" applyAlignment="1">
      <alignment horizontal="center" vertical="top" wrapText="1"/>
    </xf>
    <xf numFmtId="0" fontId="2" fillId="7" borderId="1" xfId="0" applyFont="1" applyFill="1" applyBorder="1" applyAlignment="1" applyProtection="1">
      <alignment horizontal="right" vertical="top" wrapText="1"/>
      <protection locked="0"/>
    </xf>
    <xf numFmtId="4" fontId="3" fillId="8" borderId="1" xfId="0" applyNumberFormat="1" applyFont="1" applyFill="1" applyBorder="1" applyAlignment="1" applyProtection="1">
      <alignment horizontal="right" vertical="top" wrapText="1"/>
      <protection locked="0"/>
    </xf>
    <xf numFmtId="0" fontId="0" fillId="0" borderId="2" xfId="0" applyBorder="1" applyAlignment="1" applyProtection="1">
      <alignment horizontal="left" vertical="top" wrapText="1"/>
      <protection hidden="1"/>
    </xf>
    <xf numFmtId="0" fontId="0" fillId="0" borderId="3" xfId="0" applyBorder="1" applyAlignment="1" applyProtection="1">
      <alignment horizontal="left" vertical="top" wrapText="1"/>
      <protection hidden="1"/>
    </xf>
    <xf numFmtId="0" fontId="0" fillId="0" borderId="4" xfId="0" applyBorder="1" applyAlignment="1" applyProtection="1">
      <alignment horizontal="left" vertical="top" wrapText="1"/>
      <protection hidden="1"/>
    </xf>
    <xf numFmtId="0" fontId="6" fillId="0" borderId="13" xfId="0" applyFont="1" applyBorder="1" applyAlignment="1" applyProtection="1">
      <alignment horizontal="center" vertical="center" wrapText="1"/>
      <protection hidden="1"/>
    </xf>
    <xf numFmtId="0" fontId="6" fillId="0" borderId="16" xfId="0" applyFont="1" applyBorder="1" applyAlignment="1" applyProtection="1">
      <alignment horizontal="center" vertical="center" wrapText="1"/>
      <protection hidden="1"/>
    </xf>
    <xf numFmtId="165" fontId="6" fillId="0" borderId="14" xfId="0" applyNumberFormat="1" applyFont="1" applyBorder="1" applyAlignment="1" applyProtection="1">
      <alignment horizontal="right" vertical="center"/>
      <protection hidden="1"/>
    </xf>
    <xf numFmtId="165" fontId="6" fillId="0" borderId="15" xfId="0" applyNumberFormat="1" applyFont="1" applyBorder="1" applyAlignment="1" applyProtection="1">
      <alignment horizontal="right" vertical="center"/>
      <protection hidden="1"/>
    </xf>
    <xf numFmtId="165" fontId="6" fillId="0" borderId="12" xfId="0" applyNumberFormat="1" applyFont="1" applyBorder="1" applyAlignment="1" applyProtection="1">
      <alignment horizontal="right" vertical="center"/>
      <protection hidden="1"/>
    </xf>
    <xf numFmtId="165" fontId="6" fillId="0" borderId="17" xfId="0" applyNumberFormat="1" applyFont="1" applyBorder="1" applyAlignment="1" applyProtection="1">
      <alignment horizontal="right" vertical="center"/>
      <protection hidden="1"/>
    </xf>
    <xf numFmtId="0" fontId="6" fillId="0" borderId="0" xfId="0" applyFont="1" applyAlignment="1" applyProtection="1">
      <alignment horizontal="center" wrapText="1"/>
      <protection hidden="1"/>
    </xf>
    <xf numFmtId="0" fontId="1" fillId="6" borderId="0" xfId="0" applyFont="1" applyFill="1" applyAlignment="1" applyProtection="1">
      <alignment horizontal="left" vertical="top" wrapText="1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6" borderId="18" xfId="0" applyFont="1" applyFill="1" applyBorder="1" applyAlignment="1" applyProtection="1">
      <alignment horizontal="left" vertical="top" wrapText="1"/>
      <protection hidden="1"/>
    </xf>
    <xf numFmtId="0" fontId="4" fillId="6" borderId="0" xfId="0" applyFont="1" applyFill="1" applyAlignment="1">
      <alignment horizontal="left" vertical="top" wrapText="1"/>
    </xf>
    <xf numFmtId="0" fontId="6" fillId="0" borderId="2" xfId="0" applyFont="1" applyBorder="1" applyAlignment="1" applyProtection="1">
      <alignment horizontal="center"/>
      <protection hidden="1"/>
    </xf>
    <xf numFmtId="0" fontId="6" fillId="0" borderId="3" xfId="0" applyFont="1" applyBorder="1" applyAlignment="1" applyProtection="1">
      <alignment horizontal="center"/>
      <protection hidden="1"/>
    </xf>
    <xf numFmtId="0" fontId="6" fillId="0" borderId="4" xfId="0" applyFont="1" applyBorder="1" applyAlignment="1" applyProtection="1">
      <alignment horizontal="center"/>
      <protection hidden="1"/>
    </xf>
    <xf numFmtId="0" fontId="7" fillId="4" borderId="11" xfId="0" applyFont="1" applyFill="1" applyBorder="1" applyAlignment="1" applyProtection="1">
      <alignment horizontal="left" vertical="top" wrapText="1"/>
      <protection hidden="1"/>
    </xf>
    <xf numFmtId="0" fontId="0" fillId="4" borderId="11" xfId="0" applyFill="1" applyBorder="1" applyAlignment="1" applyProtection="1">
      <alignment horizontal="left" vertical="top" wrapText="1"/>
      <protection hidden="1"/>
    </xf>
    <xf numFmtId="0" fontId="7" fillId="5" borderId="0" xfId="0" applyFont="1" applyFill="1" applyAlignment="1" applyProtection="1">
      <alignment horizontal="center"/>
      <protection hidden="1"/>
    </xf>
    <xf numFmtId="0" fontId="0" fillId="5" borderId="0" xfId="0" applyFill="1" applyAlignment="1" applyProtection="1">
      <alignment horizontal="center"/>
      <protection hidden="1"/>
    </xf>
    <xf numFmtId="0" fontId="9" fillId="0" borderId="2" xfId="0" applyFont="1" applyBorder="1" applyAlignment="1" applyProtection="1">
      <alignment horizontal="center" vertical="center"/>
      <protection hidden="1"/>
    </xf>
    <xf numFmtId="0" fontId="9" fillId="0" borderId="3" xfId="0" applyFont="1" applyBorder="1" applyAlignment="1" applyProtection="1">
      <alignment horizontal="center" vertical="center"/>
      <protection hidden="1"/>
    </xf>
    <xf numFmtId="0" fontId="9" fillId="0" borderId="4" xfId="0" applyFont="1" applyBorder="1" applyAlignment="1" applyProtection="1">
      <alignment horizontal="center" vertical="center"/>
      <protection hidden="1"/>
    </xf>
    <xf numFmtId="0" fontId="4" fillId="6" borderId="0" xfId="0" applyFont="1" applyFill="1" applyAlignment="1" applyProtection="1">
      <alignment horizontal="left" vertical="top" wrapText="1"/>
      <protection locked="0"/>
    </xf>
    <xf numFmtId="4" fontId="4" fillId="6" borderId="0" xfId="0" applyNumberFormat="1" applyFont="1" applyFill="1" applyAlignment="1" applyProtection="1">
      <alignment horizontal="left" vertical="top" wrapText="1"/>
      <protection locked="0"/>
    </xf>
    <xf numFmtId="0" fontId="4" fillId="6" borderId="0" xfId="0" applyFont="1" applyFill="1" applyAlignment="1" applyProtection="1">
      <alignment horizontal="left" vertical="top" wrapText="1"/>
      <protection hidden="1"/>
    </xf>
  </cellXfs>
  <cellStyles count="2">
    <cellStyle name="Normal" xfId="0" builtinId="0"/>
    <cellStyle name="Porcentagem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</xdr:row>
      <xdr:rowOff>0</xdr:rowOff>
    </xdr:from>
    <xdr:ext cx="1333500" cy="70485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39"/>
  <sheetViews>
    <sheetView tabSelected="1" showOutlineSymbols="0" showWhiteSpace="0" view="pageBreakPreview" zoomScaleNormal="100" zoomScaleSheetLayoutView="100" workbookViewId="0">
      <selection activeCell="E7" sqref="E7:F7"/>
    </sheetView>
  </sheetViews>
  <sheetFormatPr defaultRowHeight="14.25" x14ac:dyDescent="0.2"/>
  <cols>
    <col min="1" max="2" width="10" style="8" bestFit="1" customWidth="1"/>
    <col min="3" max="3" width="13.25" style="8" bestFit="1" customWidth="1"/>
    <col min="4" max="4" width="60" style="8" bestFit="1" customWidth="1"/>
    <col min="5" max="5" width="8" style="8" bestFit="1" customWidth="1"/>
    <col min="6" max="7" width="13" style="8" bestFit="1" customWidth="1"/>
    <col min="8" max="10" width="18.75" style="8" customWidth="1"/>
    <col min="11" max="12" width="10" style="8" bestFit="1" customWidth="1"/>
    <col min="13" max="13" width="13.25" style="8" bestFit="1" customWidth="1"/>
    <col min="14" max="14" width="60" style="8" bestFit="1" customWidth="1"/>
    <col min="15" max="15" width="8" style="8" bestFit="1" customWidth="1"/>
    <col min="16" max="16" width="14.625" style="8" customWidth="1"/>
    <col min="17" max="18" width="13" style="8" bestFit="1" customWidth="1"/>
    <col min="19" max="20" width="13" style="8" customWidth="1"/>
    <col min="21" max="21" width="13" style="8" hidden="1" customWidth="1"/>
    <col min="22" max="22" width="9.875" style="8" customWidth="1"/>
    <col min="23" max="16384" width="9" style="8"/>
  </cols>
  <sheetData>
    <row r="1" spans="1:27" ht="57" x14ac:dyDescent="0.25">
      <c r="E1" s="58"/>
      <c r="F1" s="58"/>
      <c r="G1" s="19"/>
      <c r="O1" s="64" t="s">
        <v>49</v>
      </c>
      <c r="P1" s="65"/>
      <c r="Q1" s="17" t="s">
        <v>50</v>
      </c>
    </row>
    <row r="2" spans="1:27" ht="15" x14ac:dyDescent="0.25">
      <c r="E2" s="58"/>
      <c r="F2" s="58"/>
      <c r="G2" s="20"/>
      <c r="K2" s="66" t="s">
        <v>51</v>
      </c>
      <c r="L2" s="67"/>
      <c r="M2" s="67"/>
      <c r="N2" s="67"/>
      <c r="O2" s="67"/>
      <c r="P2" s="67"/>
      <c r="Q2" s="67"/>
      <c r="R2" s="67"/>
      <c r="S2" s="18"/>
      <c r="T2" s="18"/>
      <c r="U2" s="18"/>
    </row>
    <row r="3" spans="1:27" ht="16.5" x14ac:dyDescent="0.2">
      <c r="E3" s="16"/>
      <c r="F3" s="16"/>
      <c r="G3" s="16"/>
      <c r="K3" s="68" t="s">
        <v>52</v>
      </c>
      <c r="L3" s="69"/>
      <c r="M3" s="69"/>
      <c r="N3" s="69"/>
      <c r="O3" s="69"/>
      <c r="P3" s="69"/>
      <c r="Q3" s="69"/>
      <c r="R3" s="70"/>
      <c r="S3" s="22"/>
      <c r="T3" s="22"/>
      <c r="U3" s="22"/>
    </row>
    <row r="4" spans="1:27" ht="15" x14ac:dyDescent="0.25">
      <c r="K4" s="9"/>
      <c r="L4" s="9"/>
      <c r="M4" s="9"/>
      <c r="N4" s="10" t="s">
        <v>0</v>
      </c>
      <c r="O4" s="11"/>
      <c r="P4" s="11"/>
      <c r="Q4" s="21"/>
    </row>
    <row r="5" spans="1:27" ht="60" x14ac:dyDescent="0.2">
      <c r="K5" s="12"/>
      <c r="L5" s="12"/>
      <c r="M5" s="12"/>
      <c r="N5" s="13" t="s">
        <v>388</v>
      </c>
      <c r="O5" s="21"/>
      <c r="P5" s="21"/>
      <c r="Q5" s="14"/>
      <c r="R5" s="14"/>
    </row>
    <row r="6" spans="1:27" ht="15" customHeight="1" x14ac:dyDescent="0.2">
      <c r="A6" s="23"/>
      <c r="B6" s="23"/>
      <c r="C6" s="23"/>
      <c r="D6" s="24" t="s">
        <v>0</v>
      </c>
      <c r="E6" s="57"/>
      <c r="F6" s="57"/>
      <c r="G6" s="24" t="s">
        <v>72</v>
      </c>
      <c r="H6" s="60" t="s">
        <v>67</v>
      </c>
      <c r="I6" s="60"/>
      <c r="J6" s="40">
        <f>I9 + I18 + I20 + I56 + I73 + I76 + I88 + I91 + I112 + I118 + I132</f>
        <v>2626146.2699999991</v>
      </c>
      <c r="K6" s="23"/>
      <c r="L6" s="23"/>
      <c r="M6" s="23"/>
      <c r="N6" s="24"/>
      <c r="O6" s="57"/>
      <c r="P6" s="57"/>
      <c r="Q6" s="73" t="s">
        <v>67</v>
      </c>
      <c r="R6" s="73"/>
      <c r="S6" s="72">
        <f>S9 + S18 + S20 + S56 + S73 + S76 + S88 +S91 + S112 + S118 +S132</f>
        <v>0</v>
      </c>
      <c r="T6" s="71">
        <f t="shared" ref="T6" si="0">R9 + R18 + R20 + R56 + R73 + R76 + R88 + R91 + R112 + R118 +R132</f>
        <v>0</v>
      </c>
      <c r="U6" s="40"/>
    </row>
    <row r="7" spans="1:27" ht="251.25" customHeight="1" x14ac:dyDescent="0.2">
      <c r="A7" s="23"/>
      <c r="B7" s="23"/>
      <c r="C7" s="23"/>
      <c r="D7" s="23" t="s">
        <v>388</v>
      </c>
      <c r="E7" s="59"/>
      <c r="F7" s="59"/>
      <c r="G7" s="23" t="s">
        <v>73</v>
      </c>
      <c r="H7" s="60" t="s">
        <v>74</v>
      </c>
      <c r="I7" s="60"/>
      <c r="J7" s="41">
        <v>0.21740000000000001</v>
      </c>
      <c r="K7" s="23"/>
      <c r="L7" s="23"/>
      <c r="M7" s="23"/>
      <c r="N7" s="23"/>
      <c r="O7" s="73"/>
      <c r="P7" s="73"/>
      <c r="Q7" s="73" t="s">
        <v>74</v>
      </c>
      <c r="R7" s="73"/>
      <c r="S7" s="71"/>
      <c r="T7" s="71"/>
      <c r="U7" s="41"/>
    </row>
    <row r="8" spans="1:27" ht="33" customHeight="1" x14ac:dyDescent="0.25">
      <c r="A8" s="42" t="s">
        <v>1</v>
      </c>
      <c r="B8" s="43" t="s">
        <v>2</v>
      </c>
      <c r="C8" s="42" t="s">
        <v>3</v>
      </c>
      <c r="D8" s="42" t="s">
        <v>4</v>
      </c>
      <c r="E8" s="44" t="s">
        <v>5</v>
      </c>
      <c r="F8" s="43" t="s">
        <v>6</v>
      </c>
      <c r="G8" s="43" t="s">
        <v>65</v>
      </c>
      <c r="H8" s="43" t="s">
        <v>7</v>
      </c>
      <c r="I8" s="43" t="s">
        <v>8</v>
      </c>
      <c r="J8" s="43" t="s">
        <v>9</v>
      </c>
      <c r="K8" s="25" t="s">
        <v>1</v>
      </c>
      <c r="L8" s="26" t="s">
        <v>2</v>
      </c>
      <c r="M8" s="25" t="s">
        <v>3</v>
      </c>
      <c r="N8" s="25" t="s">
        <v>4</v>
      </c>
      <c r="O8" s="27" t="s">
        <v>5</v>
      </c>
      <c r="P8" s="26" t="s">
        <v>6</v>
      </c>
      <c r="Q8" s="43" t="s">
        <v>65</v>
      </c>
      <c r="R8" s="43" t="s">
        <v>7</v>
      </c>
      <c r="S8" s="43" t="s">
        <v>8</v>
      </c>
      <c r="T8" s="43" t="s">
        <v>9</v>
      </c>
      <c r="U8" s="26"/>
      <c r="V8" s="61" t="s">
        <v>47</v>
      </c>
      <c r="W8" s="62"/>
      <c r="X8" s="62"/>
      <c r="Y8" s="62"/>
      <c r="Z8" s="62"/>
      <c r="AA8" s="63"/>
    </row>
    <row r="9" spans="1:27" ht="30" customHeight="1" x14ac:dyDescent="0.2">
      <c r="A9" s="30" t="s">
        <v>10</v>
      </c>
      <c r="B9" s="30" t="s">
        <v>59</v>
      </c>
      <c r="C9" s="30"/>
      <c r="D9" s="30" t="s">
        <v>84</v>
      </c>
      <c r="E9" s="31"/>
      <c r="F9" s="32">
        <v>1</v>
      </c>
      <c r="G9" s="32" t="s">
        <v>66</v>
      </c>
      <c r="H9" s="33">
        <f>I10 + I12 + I14</f>
        <v>32509.19</v>
      </c>
      <c r="I9" s="33">
        <f t="shared" ref="I9:I72" si="1">TRUNC(F9 * H9,2)</f>
        <v>32509.19</v>
      </c>
      <c r="J9" s="34">
        <f>I9 / J6</f>
        <v>1.2379047721511723E-2</v>
      </c>
      <c r="K9" s="30" t="s">
        <v>10</v>
      </c>
      <c r="L9" s="30" t="s">
        <v>59</v>
      </c>
      <c r="M9" s="30"/>
      <c r="N9" s="30" t="s">
        <v>84</v>
      </c>
      <c r="O9" s="31"/>
      <c r="P9" s="32">
        <v>1</v>
      </c>
      <c r="Q9" s="32" t="s">
        <v>66</v>
      </c>
      <c r="R9" s="33">
        <f>S10 + S12 + S14</f>
        <v>0</v>
      </c>
      <c r="S9" s="33">
        <f t="shared" ref="S9:S72" si="2">TRUNC(P9 * R9,2)</f>
        <v>0</v>
      </c>
      <c r="T9" s="34" t="e">
        <f>S9 / S6</f>
        <v>#DIV/0!</v>
      </c>
      <c r="U9" s="28"/>
      <c r="V9" s="1" t="s">
        <v>4</v>
      </c>
      <c r="W9" s="2" t="s">
        <v>5</v>
      </c>
      <c r="X9" s="3" t="s">
        <v>6</v>
      </c>
      <c r="Y9" s="3" t="s">
        <v>7</v>
      </c>
      <c r="Z9" s="3" t="s">
        <v>8</v>
      </c>
      <c r="AA9" s="4" t="s">
        <v>48</v>
      </c>
    </row>
    <row r="10" spans="1:27" ht="29.25" customHeight="1" x14ac:dyDescent="0.2">
      <c r="A10" s="30" t="s">
        <v>11</v>
      </c>
      <c r="B10" s="30" t="s">
        <v>59</v>
      </c>
      <c r="C10" s="30"/>
      <c r="D10" s="30" t="s">
        <v>177</v>
      </c>
      <c r="E10" s="31"/>
      <c r="F10" s="32">
        <v>1</v>
      </c>
      <c r="G10" s="32" t="s">
        <v>66</v>
      </c>
      <c r="H10" s="33">
        <f>I11</f>
        <v>16578.27</v>
      </c>
      <c r="I10" s="33">
        <f t="shared" si="1"/>
        <v>16578.27</v>
      </c>
      <c r="J10" s="34">
        <f>I10 / J6</f>
        <v>6.3127748021438298E-3</v>
      </c>
      <c r="K10" s="30" t="s">
        <v>11</v>
      </c>
      <c r="L10" s="30" t="s">
        <v>59</v>
      </c>
      <c r="M10" s="30"/>
      <c r="N10" s="30" t="s">
        <v>177</v>
      </c>
      <c r="O10" s="31"/>
      <c r="P10" s="32">
        <v>1</v>
      </c>
      <c r="Q10" s="45"/>
      <c r="R10" s="33">
        <f>S11</f>
        <v>0</v>
      </c>
      <c r="S10" s="33">
        <f t="shared" si="2"/>
        <v>0</v>
      </c>
      <c r="T10" s="34" t="e">
        <f>S10 / S7</f>
        <v>#DIV/0!</v>
      </c>
      <c r="U10" s="29"/>
      <c r="V10" s="5"/>
      <c r="W10" s="6"/>
      <c r="X10" s="6"/>
      <c r="Y10" s="6"/>
      <c r="Z10" s="6"/>
      <c r="AA10" s="7"/>
    </row>
    <row r="11" spans="1:27" ht="24" customHeight="1" x14ac:dyDescent="0.2">
      <c r="A11" s="35" t="s">
        <v>85</v>
      </c>
      <c r="B11" s="35" t="s">
        <v>178</v>
      </c>
      <c r="C11" s="35" t="s">
        <v>12</v>
      </c>
      <c r="D11" s="35" t="s">
        <v>179</v>
      </c>
      <c r="E11" s="36" t="s">
        <v>13</v>
      </c>
      <c r="F11" s="37">
        <v>1302.3</v>
      </c>
      <c r="G11" s="38">
        <v>10.46</v>
      </c>
      <c r="H11" s="38">
        <f>TRUNC(TRUNC(G11 * J7, 2) + G11, 2)</f>
        <v>12.73</v>
      </c>
      <c r="I11" s="38">
        <f t="shared" si="1"/>
        <v>16578.27</v>
      </c>
      <c r="J11" s="39">
        <f>I11 / J6</f>
        <v>6.3127748021438298E-3</v>
      </c>
      <c r="K11" s="35" t="s">
        <v>85</v>
      </c>
      <c r="L11" s="35" t="s">
        <v>178</v>
      </c>
      <c r="M11" s="35" t="s">
        <v>12</v>
      </c>
      <c r="N11" s="35" t="s">
        <v>179</v>
      </c>
      <c r="O11" s="36" t="s">
        <v>13</v>
      </c>
      <c r="P11" s="37">
        <v>1302.3</v>
      </c>
      <c r="Q11" s="46"/>
      <c r="R11" s="38">
        <f>TRUNC(TRUNC(Q11 * T7, 2) + Q11, 2)</f>
        <v>0</v>
      </c>
      <c r="S11" s="38">
        <f t="shared" si="2"/>
        <v>0</v>
      </c>
      <c r="T11" s="39" t="e">
        <f>S11 / S6</f>
        <v>#DIV/0!</v>
      </c>
      <c r="U11" s="28"/>
      <c r="V11" s="5" t="str">
        <f t="shared" ref="V11" si="3">IF(D11=N11,"OK","ERRO")</f>
        <v>OK</v>
      </c>
      <c r="W11" s="6" t="str">
        <f t="shared" ref="W11" si="4">IF(E11=O11,"OK","ERRO")</f>
        <v>OK</v>
      </c>
      <c r="X11" s="6" t="str">
        <f t="shared" ref="X11" si="5">IF(F11=P11,"OK","ERRO")</f>
        <v>OK</v>
      </c>
      <c r="Y11" s="6" t="str">
        <f>IF(I11&gt;=S11,"OK","ERRO")</f>
        <v>OK</v>
      </c>
      <c r="Z11" s="6" t="str">
        <f t="shared" ref="Z11" si="6">IF(R11&lt;=H11,"OK","ERRO")</f>
        <v>OK</v>
      </c>
      <c r="AA11" s="7">
        <f>IFERROR(S11/I11,"-")</f>
        <v>0</v>
      </c>
    </row>
    <row r="12" spans="1:27" x14ac:dyDescent="0.2">
      <c r="A12" s="30" t="s">
        <v>88</v>
      </c>
      <c r="B12" s="30" t="s">
        <v>59</v>
      </c>
      <c r="C12" s="30"/>
      <c r="D12" s="30" t="s">
        <v>180</v>
      </c>
      <c r="E12" s="31"/>
      <c r="F12" s="32">
        <v>1</v>
      </c>
      <c r="G12" s="32" t="s">
        <v>66</v>
      </c>
      <c r="H12" s="33">
        <f>I13</f>
        <v>10076.23</v>
      </c>
      <c r="I12" s="33">
        <f t="shared" si="1"/>
        <v>10076.23</v>
      </c>
      <c r="J12" s="34">
        <f>I12 / J6</f>
        <v>3.8368883390489908E-3</v>
      </c>
      <c r="K12" s="30" t="s">
        <v>88</v>
      </c>
      <c r="L12" s="30" t="s">
        <v>59</v>
      </c>
      <c r="M12" s="30"/>
      <c r="N12" s="30" t="s">
        <v>180</v>
      </c>
      <c r="O12" s="31"/>
      <c r="P12" s="32">
        <v>1</v>
      </c>
      <c r="Q12" s="45"/>
      <c r="R12" s="33">
        <f>S13</f>
        <v>0</v>
      </c>
      <c r="S12" s="33">
        <f t="shared" si="2"/>
        <v>0</v>
      </c>
      <c r="T12" s="34" t="e">
        <f>S12 / S6</f>
        <v>#DIV/0!</v>
      </c>
      <c r="U12" s="28"/>
      <c r="V12" s="5" t="str">
        <f t="shared" ref="V12:V75" si="7">IF(D12=N12,"OK","ERRO")</f>
        <v>OK</v>
      </c>
      <c r="W12" s="6" t="str">
        <f t="shared" ref="W12:W75" si="8">IF(E12=O12,"OK","ERRO")</f>
        <v>OK</v>
      </c>
      <c r="X12" s="6" t="str">
        <f t="shared" ref="X12:X75" si="9">IF(F12=P12,"OK","ERRO")</f>
        <v>OK</v>
      </c>
      <c r="Y12" s="6" t="str">
        <f t="shared" ref="Y12:Y75" si="10">IF(I12&gt;=S12,"OK","ERRO")</f>
        <v>OK</v>
      </c>
      <c r="Z12" s="6" t="str">
        <f t="shared" ref="Z12:Z75" si="11">IF(R12&lt;=H12,"OK","ERRO")</f>
        <v>OK</v>
      </c>
      <c r="AA12" s="7">
        <f t="shared" ref="AA12:AA75" si="12">IFERROR(S12/I12,"-")</f>
        <v>0</v>
      </c>
    </row>
    <row r="13" spans="1:27" ht="15.75" customHeight="1" x14ac:dyDescent="0.2">
      <c r="A13" s="35" t="s">
        <v>90</v>
      </c>
      <c r="B13" s="35" t="s">
        <v>86</v>
      </c>
      <c r="C13" s="35" t="s">
        <v>12</v>
      </c>
      <c r="D13" s="35" t="s">
        <v>87</v>
      </c>
      <c r="E13" s="36" t="s">
        <v>14</v>
      </c>
      <c r="F13" s="37">
        <v>1</v>
      </c>
      <c r="G13" s="38">
        <v>8276.85</v>
      </c>
      <c r="H13" s="38">
        <f>TRUNC(TRUNC(G13 * J7, 2) + G13, 2)</f>
        <v>10076.23</v>
      </c>
      <c r="I13" s="38">
        <f t="shared" si="1"/>
        <v>10076.23</v>
      </c>
      <c r="J13" s="39">
        <f>I13 / J6</f>
        <v>3.8368883390489908E-3</v>
      </c>
      <c r="K13" s="35" t="s">
        <v>90</v>
      </c>
      <c r="L13" s="35" t="s">
        <v>86</v>
      </c>
      <c r="M13" s="35" t="s">
        <v>12</v>
      </c>
      <c r="N13" s="35" t="s">
        <v>87</v>
      </c>
      <c r="O13" s="36" t="s">
        <v>14</v>
      </c>
      <c r="P13" s="37">
        <v>1</v>
      </c>
      <c r="Q13" s="46"/>
      <c r="R13" s="38">
        <f>TRUNC(TRUNC(Q13 * T7, 2) + Q13, 2)</f>
        <v>0</v>
      </c>
      <c r="S13" s="38">
        <f t="shared" si="2"/>
        <v>0</v>
      </c>
      <c r="T13" s="39" t="e">
        <f>S13 / S6</f>
        <v>#DIV/0!</v>
      </c>
      <c r="U13" s="29"/>
      <c r="V13" s="5" t="str">
        <f t="shared" si="7"/>
        <v>OK</v>
      </c>
      <c r="W13" s="6" t="str">
        <f t="shared" si="8"/>
        <v>OK</v>
      </c>
      <c r="X13" s="6" t="str">
        <f t="shared" si="9"/>
        <v>OK</v>
      </c>
      <c r="Y13" s="6" t="str">
        <f t="shared" si="10"/>
        <v>OK</v>
      </c>
      <c r="Z13" s="6" t="str">
        <f t="shared" si="11"/>
        <v>OK</v>
      </c>
      <c r="AA13" s="7">
        <f t="shared" si="12"/>
        <v>0</v>
      </c>
    </row>
    <row r="14" spans="1:27" ht="39" customHeight="1" x14ac:dyDescent="0.2">
      <c r="A14" s="30" t="s">
        <v>181</v>
      </c>
      <c r="B14" s="30" t="s">
        <v>59</v>
      </c>
      <c r="C14" s="30"/>
      <c r="D14" s="30" t="s">
        <v>89</v>
      </c>
      <c r="E14" s="31"/>
      <c r="F14" s="32">
        <v>1</v>
      </c>
      <c r="G14" s="32" t="s">
        <v>66</v>
      </c>
      <c r="H14" s="33">
        <f>I15 + I16 + I17</f>
        <v>5854.6900000000005</v>
      </c>
      <c r="I14" s="33">
        <f t="shared" si="1"/>
        <v>5854.69</v>
      </c>
      <c r="J14" s="34">
        <f>I14 / J6</f>
        <v>2.2293845803189028E-3</v>
      </c>
      <c r="K14" s="30" t="s">
        <v>181</v>
      </c>
      <c r="L14" s="30" t="s">
        <v>59</v>
      </c>
      <c r="M14" s="30"/>
      <c r="N14" s="30" t="s">
        <v>89</v>
      </c>
      <c r="O14" s="31"/>
      <c r="P14" s="32">
        <v>1</v>
      </c>
      <c r="Q14" s="45"/>
      <c r="R14" s="33">
        <f>S15 + S16 + S17</f>
        <v>0</v>
      </c>
      <c r="S14" s="33">
        <f t="shared" si="2"/>
        <v>0</v>
      </c>
      <c r="T14" s="34" t="e">
        <f>S14 / S6</f>
        <v>#DIV/0!</v>
      </c>
      <c r="U14" s="28"/>
      <c r="V14" s="5" t="str">
        <f t="shared" si="7"/>
        <v>OK</v>
      </c>
      <c r="W14" s="6" t="str">
        <f t="shared" si="8"/>
        <v>OK</v>
      </c>
      <c r="X14" s="6" t="str">
        <f t="shared" si="9"/>
        <v>OK</v>
      </c>
      <c r="Y14" s="6" t="str">
        <f t="shared" si="10"/>
        <v>OK</v>
      </c>
      <c r="Z14" s="6" t="str">
        <f t="shared" si="11"/>
        <v>OK</v>
      </c>
      <c r="AA14" s="7">
        <f t="shared" si="12"/>
        <v>0</v>
      </c>
    </row>
    <row r="15" spans="1:27" ht="24" customHeight="1" x14ac:dyDescent="0.2">
      <c r="A15" s="35" t="s">
        <v>182</v>
      </c>
      <c r="B15" s="35" t="s">
        <v>183</v>
      </c>
      <c r="C15" s="35" t="s">
        <v>12</v>
      </c>
      <c r="D15" s="35" t="s">
        <v>184</v>
      </c>
      <c r="E15" s="36" t="s">
        <v>14</v>
      </c>
      <c r="F15" s="37">
        <v>1</v>
      </c>
      <c r="G15" s="38">
        <v>1681.69</v>
      </c>
      <c r="H15" s="38">
        <f>TRUNC(TRUNC(G15 * J7, 2) + G15, 2)</f>
        <v>2047.28</v>
      </c>
      <c r="I15" s="38">
        <f t="shared" si="1"/>
        <v>2047.28</v>
      </c>
      <c r="J15" s="39">
        <f>I15 / J6</f>
        <v>7.795757697837603E-4</v>
      </c>
      <c r="K15" s="35" t="s">
        <v>182</v>
      </c>
      <c r="L15" s="35" t="s">
        <v>183</v>
      </c>
      <c r="M15" s="35" t="s">
        <v>12</v>
      </c>
      <c r="N15" s="35" t="s">
        <v>184</v>
      </c>
      <c r="O15" s="36" t="s">
        <v>14</v>
      </c>
      <c r="P15" s="37">
        <v>1</v>
      </c>
      <c r="Q15" s="46"/>
      <c r="R15" s="38">
        <f>TRUNC(TRUNC(Q15 * T7, 2) + Q15, 2)</f>
        <v>0</v>
      </c>
      <c r="S15" s="38">
        <f t="shared" si="2"/>
        <v>0</v>
      </c>
      <c r="T15" s="39" t="e">
        <f>S15 / S6</f>
        <v>#DIV/0!</v>
      </c>
      <c r="U15" s="29"/>
      <c r="V15" s="5" t="str">
        <f t="shared" si="7"/>
        <v>OK</v>
      </c>
      <c r="W15" s="6" t="str">
        <f t="shared" si="8"/>
        <v>OK</v>
      </c>
      <c r="X15" s="6" t="str">
        <f t="shared" si="9"/>
        <v>OK</v>
      </c>
      <c r="Y15" s="6" t="str">
        <f t="shared" si="10"/>
        <v>OK</v>
      </c>
      <c r="Z15" s="6" t="str">
        <f t="shared" si="11"/>
        <v>OK</v>
      </c>
      <c r="AA15" s="7">
        <f t="shared" si="12"/>
        <v>0</v>
      </c>
    </row>
    <row r="16" spans="1:27" ht="10.5" customHeight="1" x14ac:dyDescent="0.2">
      <c r="A16" s="35" t="s">
        <v>185</v>
      </c>
      <c r="B16" s="35" t="s">
        <v>186</v>
      </c>
      <c r="C16" s="35" t="s">
        <v>12</v>
      </c>
      <c r="D16" s="35" t="s">
        <v>187</v>
      </c>
      <c r="E16" s="36" t="s">
        <v>14</v>
      </c>
      <c r="F16" s="37">
        <v>1</v>
      </c>
      <c r="G16" s="38">
        <v>733.31</v>
      </c>
      <c r="H16" s="38">
        <f>TRUNC(TRUNC(G16 * J7, 2) + G16, 2)</f>
        <v>892.73</v>
      </c>
      <c r="I16" s="38">
        <f t="shared" si="1"/>
        <v>892.73</v>
      </c>
      <c r="J16" s="39">
        <f>I16 / J6</f>
        <v>3.3993917635059996E-4</v>
      </c>
      <c r="K16" s="35" t="s">
        <v>185</v>
      </c>
      <c r="L16" s="35" t="s">
        <v>186</v>
      </c>
      <c r="M16" s="35" t="s">
        <v>12</v>
      </c>
      <c r="N16" s="35" t="s">
        <v>187</v>
      </c>
      <c r="O16" s="36" t="s">
        <v>14</v>
      </c>
      <c r="P16" s="37">
        <v>1</v>
      </c>
      <c r="Q16" s="46"/>
      <c r="R16" s="38">
        <f>TRUNC(TRUNC(Q16 * T7, 2) + Q16, 2)</f>
        <v>0</v>
      </c>
      <c r="S16" s="38">
        <f t="shared" si="2"/>
        <v>0</v>
      </c>
      <c r="T16" s="39" t="e">
        <f>S16 / S6</f>
        <v>#DIV/0!</v>
      </c>
      <c r="U16" s="28"/>
      <c r="V16" s="5" t="str">
        <f t="shared" si="7"/>
        <v>OK</v>
      </c>
      <c r="W16" s="6" t="str">
        <f t="shared" si="8"/>
        <v>OK</v>
      </c>
      <c r="X16" s="6" t="str">
        <f t="shared" si="9"/>
        <v>OK</v>
      </c>
      <c r="Y16" s="6" t="str">
        <f t="shared" si="10"/>
        <v>OK</v>
      </c>
      <c r="Z16" s="6" t="str">
        <f t="shared" si="11"/>
        <v>OK</v>
      </c>
      <c r="AA16" s="7">
        <f t="shared" si="12"/>
        <v>0</v>
      </c>
    </row>
    <row r="17" spans="1:27" ht="26.1" customHeight="1" x14ac:dyDescent="0.2">
      <c r="A17" s="35" t="s">
        <v>188</v>
      </c>
      <c r="B17" s="35" t="s">
        <v>189</v>
      </c>
      <c r="C17" s="35" t="s">
        <v>12</v>
      </c>
      <c r="D17" s="35" t="s">
        <v>190</v>
      </c>
      <c r="E17" s="36" t="s">
        <v>14</v>
      </c>
      <c r="F17" s="37">
        <v>4</v>
      </c>
      <c r="G17" s="38">
        <v>598.54999999999995</v>
      </c>
      <c r="H17" s="38">
        <f>TRUNC(TRUNC(G17 * J7, 2) + G17, 2)</f>
        <v>728.67</v>
      </c>
      <c r="I17" s="38">
        <f t="shared" si="1"/>
        <v>2914.68</v>
      </c>
      <c r="J17" s="39">
        <f>I17 / J6</f>
        <v>1.1098696341845424E-3</v>
      </c>
      <c r="K17" s="35" t="s">
        <v>188</v>
      </c>
      <c r="L17" s="35" t="s">
        <v>189</v>
      </c>
      <c r="M17" s="35" t="s">
        <v>12</v>
      </c>
      <c r="N17" s="35" t="s">
        <v>190</v>
      </c>
      <c r="O17" s="36" t="s">
        <v>14</v>
      </c>
      <c r="P17" s="37">
        <v>4</v>
      </c>
      <c r="Q17" s="46"/>
      <c r="R17" s="38">
        <f>TRUNC(TRUNC(Q17 * T7, 2) + Q17, 2)</f>
        <v>0</v>
      </c>
      <c r="S17" s="38">
        <f t="shared" si="2"/>
        <v>0</v>
      </c>
      <c r="T17" s="39" t="e">
        <f>S17 / S6</f>
        <v>#DIV/0!</v>
      </c>
      <c r="U17" s="29"/>
      <c r="V17" s="5" t="str">
        <f t="shared" si="7"/>
        <v>OK</v>
      </c>
      <c r="W17" s="6" t="str">
        <f t="shared" si="8"/>
        <v>OK</v>
      </c>
      <c r="X17" s="6" t="str">
        <f t="shared" si="9"/>
        <v>OK</v>
      </c>
      <c r="Y17" s="6" t="str">
        <f t="shared" si="10"/>
        <v>OK</v>
      </c>
      <c r="Z17" s="6" t="str">
        <f t="shared" si="11"/>
        <v>OK</v>
      </c>
      <c r="AA17" s="7">
        <f t="shared" si="12"/>
        <v>0</v>
      </c>
    </row>
    <row r="18" spans="1:27" ht="13.5" customHeight="1" x14ac:dyDescent="0.2">
      <c r="A18" s="30" t="s">
        <v>16</v>
      </c>
      <c r="B18" s="30" t="s">
        <v>59</v>
      </c>
      <c r="C18" s="30"/>
      <c r="D18" s="30" t="s">
        <v>17</v>
      </c>
      <c r="E18" s="31"/>
      <c r="F18" s="32">
        <v>1</v>
      </c>
      <c r="G18" s="32" t="s">
        <v>66</v>
      </c>
      <c r="H18" s="33">
        <f>I19</f>
        <v>644781.71</v>
      </c>
      <c r="I18" s="33">
        <f t="shared" si="1"/>
        <v>644781.71</v>
      </c>
      <c r="J18" s="34">
        <f>I18 / J6</f>
        <v>0.24552391363943341</v>
      </c>
      <c r="K18" s="30" t="s">
        <v>16</v>
      </c>
      <c r="L18" s="30" t="s">
        <v>59</v>
      </c>
      <c r="M18" s="30"/>
      <c r="N18" s="30" t="s">
        <v>17</v>
      </c>
      <c r="O18" s="31"/>
      <c r="P18" s="32">
        <v>1</v>
      </c>
      <c r="Q18" s="45"/>
      <c r="R18" s="33">
        <f>S19</f>
        <v>0</v>
      </c>
      <c r="S18" s="33">
        <f t="shared" si="2"/>
        <v>0</v>
      </c>
      <c r="T18" s="34" t="e">
        <f>S18 / S6</f>
        <v>#DIV/0!</v>
      </c>
      <c r="U18" s="29"/>
      <c r="V18" s="5" t="str">
        <f t="shared" si="7"/>
        <v>OK</v>
      </c>
      <c r="W18" s="6" t="str">
        <f t="shared" si="8"/>
        <v>OK</v>
      </c>
      <c r="X18" s="6" t="str">
        <f t="shared" si="9"/>
        <v>OK</v>
      </c>
      <c r="Y18" s="6" t="str">
        <f t="shared" si="10"/>
        <v>OK</v>
      </c>
      <c r="Z18" s="6" t="str">
        <f t="shared" si="11"/>
        <v>OK</v>
      </c>
      <c r="AA18" s="7">
        <f t="shared" si="12"/>
        <v>0</v>
      </c>
    </row>
    <row r="19" spans="1:27" ht="78" customHeight="1" x14ac:dyDescent="0.2">
      <c r="A19" s="35" t="s">
        <v>18</v>
      </c>
      <c r="B19" s="35" t="s">
        <v>191</v>
      </c>
      <c r="C19" s="35" t="s">
        <v>12</v>
      </c>
      <c r="D19" s="35" t="s">
        <v>192</v>
      </c>
      <c r="E19" s="36" t="s">
        <v>14</v>
      </c>
      <c r="F19" s="37">
        <v>1</v>
      </c>
      <c r="G19" s="38">
        <v>529638.34</v>
      </c>
      <c r="H19" s="38">
        <f>TRUNC(TRUNC(G19 * J7, 2) + G19, 2)</f>
        <v>644781.71</v>
      </c>
      <c r="I19" s="38">
        <f t="shared" si="1"/>
        <v>644781.71</v>
      </c>
      <c r="J19" s="39">
        <f>I19 / J6</f>
        <v>0.24552391363943341</v>
      </c>
      <c r="K19" s="35" t="s">
        <v>18</v>
      </c>
      <c r="L19" s="35" t="s">
        <v>191</v>
      </c>
      <c r="M19" s="35" t="s">
        <v>12</v>
      </c>
      <c r="N19" s="35" t="s">
        <v>192</v>
      </c>
      <c r="O19" s="36" t="s">
        <v>14</v>
      </c>
      <c r="P19" s="37">
        <v>1</v>
      </c>
      <c r="Q19" s="46"/>
      <c r="R19" s="38">
        <f>TRUNC(TRUNC(Q19 * T7, 2) + Q19, 2)</f>
        <v>0</v>
      </c>
      <c r="S19" s="38">
        <f t="shared" si="2"/>
        <v>0</v>
      </c>
      <c r="T19" s="39" t="e">
        <f>S19 / S6</f>
        <v>#DIV/0!</v>
      </c>
      <c r="U19" s="29"/>
      <c r="V19" s="5" t="str">
        <f t="shared" si="7"/>
        <v>OK</v>
      </c>
      <c r="W19" s="6" t="str">
        <f t="shared" si="8"/>
        <v>OK</v>
      </c>
      <c r="X19" s="6" t="str">
        <f t="shared" si="9"/>
        <v>OK</v>
      </c>
      <c r="Y19" s="6" t="str">
        <f t="shared" si="10"/>
        <v>OK</v>
      </c>
      <c r="Z19" s="6" t="str">
        <f t="shared" si="11"/>
        <v>OK</v>
      </c>
      <c r="AA19" s="7">
        <f t="shared" si="12"/>
        <v>0</v>
      </c>
    </row>
    <row r="20" spans="1:27" ht="24" customHeight="1" x14ac:dyDescent="0.2">
      <c r="A20" s="30" t="s">
        <v>19</v>
      </c>
      <c r="B20" s="30" t="s">
        <v>59</v>
      </c>
      <c r="C20" s="30"/>
      <c r="D20" s="30" t="s">
        <v>57</v>
      </c>
      <c r="E20" s="31"/>
      <c r="F20" s="32">
        <v>1</v>
      </c>
      <c r="G20" s="32" t="s">
        <v>66</v>
      </c>
      <c r="H20" s="33">
        <f>I21 + I23 + I26 + I32 + I42</f>
        <v>180229.37</v>
      </c>
      <c r="I20" s="33">
        <f t="shared" si="1"/>
        <v>180229.37</v>
      </c>
      <c r="J20" s="34">
        <f>I20 / J6</f>
        <v>6.8628839169723801E-2</v>
      </c>
      <c r="K20" s="30" t="s">
        <v>19</v>
      </c>
      <c r="L20" s="30" t="s">
        <v>59</v>
      </c>
      <c r="M20" s="30"/>
      <c r="N20" s="30" t="s">
        <v>57</v>
      </c>
      <c r="O20" s="31"/>
      <c r="P20" s="32">
        <v>1</v>
      </c>
      <c r="Q20" s="45"/>
      <c r="R20" s="33">
        <f>S21 + S23 + S26 + S32 + S42</f>
        <v>0</v>
      </c>
      <c r="S20" s="33">
        <f t="shared" si="2"/>
        <v>0</v>
      </c>
      <c r="T20" s="34" t="e">
        <f>S20 / S6</f>
        <v>#DIV/0!</v>
      </c>
      <c r="U20" s="29"/>
      <c r="V20" s="5" t="str">
        <f t="shared" si="7"/>
        <v>OK</v>
      </c>
      <c r="W20" s="6" t="str">
        <f t="shared" si="8"/>
        <v>OK</v>
      </c>
      <c r="X20" s="6" t="str">
        <f t="shared" si="9"/>
        <v>OK</v>
      </c>
      <c r="Y20" s="6" t="str">
        <f t="shared" si="10"/>
        <v>OK</v>
      </c>
      <c r="Z20" s="6" t="str">
        <f t="shared" si="11"/>
        <v>OK</v>
      </c>
      <c r="AA20" s="7">
        <f t="shared" si="12"/>
        <v>0</v>
      </c>
    </row>
    <row r="21" spans="1:27" ht="24" customHeight="1" x14ac:dyDescent="0.2">
      <c r="A21" s="30" t="s">
        <v>20</v>
      </c>
      <c r="B21" s="30" t="s">
        <v>59</v>
      </c>
      <c r="C21" s="30"/>
      <c r="D21" s="30" t="s">
        <v>91</v>
      </c>
      <c r="E21" s="31"/>
      <c r="F21" s="32">
        <v>1</v>
      </c>
      <c r="G21" s="32" t="s">
        <v>66</v>
      </c>
      <c r="H21" s="33">
        <f>I22</f>
        <v>6926.2</v>
      </c>
      <c r="I21" s="33">
        <f t="shared" si="1"/>
        <v>6926.2</v>
      </c>
      <c r="J21" s="34">
        <f>I21 / J6</f>
        <v>2.6374006958873627E-3</v>
      </c>
      <c r="K21" s="30" t="s">
        <v>20</v>
      </c>
      <c r="L21" s="30" t="s">
        <v>59</v>
      </c>
      <c r="M21" s="30"/>
      <c r="N21" s="30" t="s">
        <v>91</v>
      </c>
      <c r="O21" s="31"/>
      <c r="P21" s="32">
        <v>1</v>
      </c>
      <c r="Q21" s="45"/>
      <c r="R21" s="33">
        <f>S22</f>
        <v>0</v>
      </c>
      <c r="S21" s="33">
        <f t="shared" si="2"/>
        <v>0</v>
      </c>
      <c r="T21" s="34" t="e">
        <f>S21 / S6</f>
        <v>#DIV/0!</v>
      </c>
      <c r="U21" s="29"/>
      <c r="V21" s="5" t="str">
        <f t="shared" si="7"/>
        <v>OK</v>
      </c>
      <c r="W21" s="6" t="str">
        <f t="shared" si="8"/>
        <v>OK</v>
      </c>
      <c r="X21" s="6" t="str">
        <f t="shared" si="9"/>
        <v>OK</v>
      </c>
      <c r="Y21" s="6" t="str">
        <f t="shared" si="10"/>
        <v>OK</v>
      </c>
      <c r="Z21" s="6" t="str">
        <f t="shared" si="11"/>
        <v>OK</v>
      </c>
      <c r="AA21" s="7">
        <f t="shared" si="12"/>
        <v>0</v>
      </c>
    </row>
    <row r="22" spans="1:27" ht="26.1" customHeight="1" x14ac:dyDescent="0.2">
      <c r="A22" s="35" t="s">
        <v>92</v>
      </c>
      <c r="B22" s="35" t="s">
        <v>193</v>
      </c>
      <c r="C22" s="35" t="s">
        <v>12</v>
      </c>
      <c r="D22" s="35" t="s">
        <v>194</v>
      </c>
      <c r="E22" s="36" t="s">
        <v>21</v>
      </c>
      <c r="F22" s="37">
        <v>10</v>
      </c>
      <c r="G22" s="38">
        <v>568.94000000000005</v>
      </c>
      <c r="H22" s="38">
        <f>TRUNC(TRUNC(G22 * J7, 2) + G22, 2)</f>
        <v>692.62</v>
      </c>
      <c r="I22" s="38">
        <f t="shared" si="1"/>
        <v>6926.2</v>
      </c>
      <c r="J22" s="39">
        <f>I22 / J6</f>
        <v>2.6374006958873627E-3</v>
      </c>
      <c r="K22" s="35" t="s">
        <v>92</v>
      </c>
      <c r="L22" s="35" t="s">
        <v>193</v>
      </c>
      <c r="M22" s="35" t="s">
        <v>12</v>
      </c>
      <c r="N22" s="35" t="s">
        <v>194</v>
      </c>
      <c r="O22" s="36" t="s">
        <v>21</v>
      </c>
      <c r="P22" s="37">
        <v>10</v>
      </c>
      <c r="Q22" s="46"/>
      <c r="R22" s="38">
        <f>TRUNC(TRUNC(Q22 * T7, 2) + Q22, 2)</f>
        <v>0</v>
      </c>
      <c r="S22" s="38">
        <f t="shared" si="2"/>
        <v>0</v>
      </c>
      <c r="T22" s="39" t="e">
        <f>S22 / S6</f>
        <v>#DIV/0!</v>
      </c>
      <c r="U22" s="29"/>
      <c r="V22" s="5" t="str">
        <f t="shared" si="7"/>
        <v>OK</v>
      </c>
      <c r="W22" s="6" t="str">
        <f t="shared" si="8"/>
        <v>OK</v>
      </c>
      <c r="X22" s="6" t="str">
        <f t="shared" si="9"/>
        <v>OK</v>
      </c>
      <c r="Y22" s="6" t="str">
        <f t="shared" si="10"/>
        <v>OK</v>
      </c>
      <c r="Z22" s="6" t="str">
        <f t="shared" si="11"/>
        <v>OK</v>
      </c>
      <c r="AA22" s="7">
        <f t="shared" si="12"/>
        <v>0</v>
      </c>
    </row>
    <row r="23" spans="1:27" x14ac:dyDescent="0.2">
      <c r="A23" s="30" t="s">
        <v>22</v>
      </c>
      <c r="B23" s="30" t="s">
        <v>59</v>
      </c>
      <c r="C23" s="30"/>
      <c r="D23" s="30" t="s">
        <v>93</v>
      </c>
      <c r="E23" s="31"/>
      <c r="F23" s="32">
        <v>1</v>
      </c>
      <c r="G23" s="32" t="s">
        <v>66</v>
      </c>
      <c r="H23" s="33">
        <f>I24 + I25</f>
        <v>12017.61</v>
      </c>
      <c r="I23" s="33">
        <f t="shared" si="1"/>
        <v>12017.61</v>
      </c>
      <c r="J23" s="34">
        <f>I23 / J6</f>
        <v>4.5761388606888236E-3</v>
      </c>
      <c r="K23" s="30" t="s">
        <v>22</v>
      </c>
      <c r="L23" s="30" t="s">
        <v>59</v>
      </c>
      <c r="M23" s="30"/>
      <c r="N23" s="30" t="s">
        <v>93</v>
      </c>
      <c r="O23" s="31"/>
      <c r="P23" s="32">
        <v>1</v>
      </c>
      <c r="Q23" s="45"/>
      <c r="R23" s="33">
        <f>S24 + S25</f>
        <v>0</v>
      </c>
      <c r="S23" s="33">
        <f t="shared" si="2"/>
        <v>0</v>
      </c>
      <c r="T23" s="34" t="e">
        <f>S23 / S6</f>
        <v>#DIV/0!</v>
      </c>
      <c r="U23" s="29"/>
      <c r="V23" s="5" t="str">
        <f t="shared" si="7"/>
        <v>OK</v>
      </c>
      <c r="W23" s="6" t="str">
        <f t="shared" si="8"/>
        <v>OK</v>
      </c>
      <c r="X23" s="6" t="str">
        <f t="shared" si="9"/>
        <v>OK</v>
      </c>
      <c r="Y23" s="6" t="str">
        <f t="shared" si="10"/>
        <v>OK</v>
      </c>
      <c r="Z23" s="6" t="str">
        <f t="shared" si="11"/>
        <v>OK</v>
      </c>
      <c r="AA23" s="7">
        <f t="shared" si="12"/>
        <v>0</v>
      </c>
    </row>
    <row r="24" spans="1:27" ht="26.1" customHeight="1" x14ac:dyDescent="0.2">
      <c r="A24" s="35" t="s">
        <v>94</v>
      </c>
      <c r="B24" s="35" t="s">
        <v>58</v>
      </c>
      <c r="C24" s="35" t="s">
        <v>12</v>
      </c>
      <c r="D24" s="35" t="s">
        <v>24</v>
      </c>
      <c r="E24" s="36" t="s">
        <v>25</v>
      </c>
      <c r="F24" s="37">
        <v>5</v>
      </c>
      <c r="G24" s="38">
        <v>683.84</v>
      </c>
      <c r="H24" s="38">
        <f>TRUNC(TRUNC(G24 * J7, 2) + G24, 2)</f>
        <v>832.5</v>
      </c>
      <c r="I24" s="38">
        <f t="shared" si="1"/>
        <v>4162.5</v>
      </c>
      <c r="J24" s="39">
        <f>I24 / J6</f>
        <v>1.5850221473002726E-3</v>
      </c>
      <c r="K24" s="35" t="s">
        <v>94</v>
      </c>
      <c r="L24" s="35" t="s">
        <v>58</v>
      </c>
      <c r="M24" s="35" t="s">
        <v>12</v>
      </c>
      <c r="N24" s="35" t="s">
        <v>24</v>
      </c>
      <c r="O24" s="36" t="s">
        <v>25</v>
      </c>
      <c r="P24" s="37">
        <v>5</v>
      </c>
      <c r="Q24" s="46"/>
      <c r="R24" s="38">
        <f>TRUNC(TRUNC(Q24 * T7, 2) + Q24, 2)</f>
        <v>0</v>
      </c>
      <c r="S24" s="38">
        <f t="shared" si="2"/>
        <v>0</v>
      </c>
      <c r="T24" s="39" t="e">
        <f>S24 / S6</f>
        <v>#DIV/0!</v>
      </c>
      <c r="U24" s="29"/>
      <c r="V24" s="5" t="str">
        <f t="shared" si="7"/>
        <v>OK</v>
      </c>
      <c r="W24" s="6" t="str">
        <f t="shared" si="8"/>
        <v>OK</v>
      </c>
      <c r="X24" s="6" t="str">
        <f t="shared" si="9"/>
        <v>OK</v>
      </c>
      <c r="Y24" s="6" t="str">
        <f t="shared" si="10"/>
        <v>OK</v>
      </c>
      <c r="Z24" s="6" t="str">
        <f t="shared" si="11"/>
        <v>OK</v>
      </c>
      <c r="AA24" s="7">
        <f t="shared" si="12"/>
        <v>0</v>
      </c>
    </row>
    <row r="25" spans="1:27" ht="26.1" customHeight="1" x14ac:dyDescent="0.2">
      <c r="A25" s="35" t="s">
        <v>95</v>
      </c>
      <c r="B25" s="35" t="s">
        <v>195</v>
      </c>
      <c r="C25" s="35" t="s">
        <v>12</v>
      </c>
      <c r="D25" s="35" t="s">
        <v>196</v>
      </c>
      <c r="E25" s="36" t="s">
        <v>197</v>
      </c>
      <c r="F25" s="37">
        <v>1</v>
      </c>
      <c r="G25" s="38">
        <v>6452.37</v>
      </c>
      <c r="H25" s="38">
        <f>TRUNC(TRUNC(G25 * J7, 2) + G25, 2)</f>
        <v>7855.11</v>
      </c>
      <c r="I25" s="38">
        <f t="shared" si="1"/>
        <v>7855.11</v>
      </c>
      <c r="J25" s="39">
        <f>I25 / J6</f>
        <v>2.9911167133885512E-3</v>
      </c>
      <c r="K25" s="35" t="s">
        <v>95</v>
      </c>
      <c r="L25" s="35" t="s">
        <v>195</v>
      </c>
      <c r="M25" s="35" t="s">
        <v>12</v>
      </c>
      <c r="N25" s="35" t="s">
        <v>196</v>
      </c>
      <c r="O25" s="36" t="s">
        <v>197</v>
      </c>
      <c r="P25" s="37">
        <v>1</v>
      </c>
      <c r="Q25" s="46"/>
      <c r="R25" s="38">
        <f>TRUNC(TRUNC(Q25 * T7, 2) + Q25, 2)</f>
        <v>0</v>
      </c>
      <c r="S25" s="38">
        <f t="shared" si="2"/>
        <v>0</v>
      </c>
      <c r="T25" s="39" t="e">
        <f>S25 / S6</f>
        <v>#DIV/0!</v>
      </c>
      <c r="U25" s="28"/>
      <c r="V25" s="5" t="str">
        <f t="shared" si="7"/>
        <v>OK</v>
      </c>
      <c r="W25" s="6" t="str">
        <f t="shared" si="8"/>
        <v>OK</v>
      </c>
      <c r="X25" s="6" t="str">
        <f t="shared" si="9"/>
        <v>OK</v>
      </c>
      <c r="Y25" s="6" t="str">
        <f t="shared" si="10"/>
        <v>OK</v>
      </c>
      <c r="Z25" s="6" t="str">
        <f t="shared" si="11"/>
        <v>OK</v>
      </c>
      <c r="AA25" s="7">
        <f t="shared" si="12"/>
        <v>0</v>
      </c>
    </row>
    <row r="26" spans="1:27" x14ac:dyDescent="0.2">
      <c r="A26" s="30" t="s">
        <v>23</v>
      </c>
      <c r="B26" s="30" t="s">
        <v>59</v>
      </c>
      <c r="C26" s="30"/>
      <c r="D26" s="30" t="s">
        <v>98</v>
      </c>
      <c r="E26" s="31"/>
      <c r="F26" s="32">
        <v>1</v>
      </c>
      <c r="G26" s="32" t="s">
        <v>66</v>
      </c>
      <c r="H26" s="33">
        <f>I27 + I28 + I29 + I30 + I31</f>
        <v>11430.130000000001</v>
      </c>
      <c r="I26" s="33">
        <f t="shared" si="1"/>
        <v>11430.13</v>
      </c>
      <c r="J26" s="34">
        <f>I26 / J6</f>
        <v>4.3524346418069102E-3</v>
      </c>
      <c r="K26" s="30" t="s">
        <v>23</v>
      </c>
      <c r="L26" s="30" t="s">
        <v>59</v>
      </c>
      <c r="M26" s="30"/>
      <c r="N26" s="30" t="s">
        <v>98</v>
      </c>
      <c r="O26" s="31"/>
      <c r="P26" s="32">
        <v>1</v>
      </c>
      <c r="Q26" s="45"/>
      <c r="R26" s="33">
        <f>S27 + S28 + S29 + S30 + S31</f>
        <v>0</v>
      </c>
      <c r="S26" s="33">
        <f t="shared" si="2"/>
        <v>0</v>
      </c>
      <c r="T26" s="34" t="e">
        <f>S26 / S6</f>
        <v>#DIV/0!</v>
      </c>
      <c r="U26" s="29"/>
      <c r="V26" s="5" t="str">
        <f t="shared" si="7"/>
        <v>OK</v>
      </c>
      <c r="W26" s="6" t="str">
        <f t="shared" si="8"/>
        <v>OK</v>
      </c>
      <c r="X26" s="6" t="str">
        <f t="shared" si="9"/>
        <v>OK</v>
      </c>
      <c r="Y26" s="6" t="str">
        <f t="shared" si="10"/>
        <v>OK</v>
      </c>
      <c r="Z26" s="6" t="str">
        <f t="shared" si="11"/>
        <v>OK</v>
      </c>
      <c r="AA26" s="7">
        <f t="shared" si="12"/>
        <v>0</v>
      </c>
    </row>
    <row r="27" spans="1:27" ht="65.099999999999994" customHeight="1" x14ac:dyDescent="0.2">
      <c r="A27" s="35" t="s">
        <v>99</v>
      </c>
      <c r="B27" s="35" t="s">
        <v>198</v>
      </c>
      <c r="C27" s="35" t="s">
        <v>12</v>
      </c>
      <c r="D27" s="35" t="s">
        <v>199</v>
      </c>
      <c r="E27" s="36" t="s">
        <v>13</v>
      </c>
      <c r="F27" s="37">
        <v>50</v>
      </c>
      <c r="G27" s="38">
        <v>5.77</v>
      </c>
      <c r="H27" s="38">
        <f>TRUNC(TRUNC(G27 * J7, 2) + G27, 2)</f>
        <v>7.02</v>
      </c>
      <c r="I27" s="38">
        <f t="shared" si="1"/>
        <v>351</v>
      </c>
      <c r="J27" s="39">
        <f>I27 / J6</f>
        <v>1.3365592161018516E-4</v>
      </c>
      <c r="K27" s="35" t="s">
        <v>99</v>
      </c>
      <c r="L27" s="35" t="s">
        <v>198</v>
      </c>
      <c r="M27" s="35" t="s">
        <v>12</v>
      </c>
      <c r="N27" s="35" t="s">
        <v>199</v>
      </c>
      <c r="O27" s="36" t="s">
        <v>13</v>
      </c>
      <c r="P27" s="37">
        <v>50</v>
      </c>
      <c r="Q27" s="46"/>
      <c r="R27" s="38">
        <f>TRUNC(TRUNC(Q27 * T7, 2) + Q27, 2)</f>
        <v>0</v>
      </c>
      <c r="S27" s="38">
        <f t="shared" si="2"/>
        <v>0</v>
      </c>
      <c r="T27" s="39" t="e">
        <f>S27 / S6</f>
        <v>#DIV/0!</v>
      </c>
      <c r="U27" s="29"/>
      <c r="V27" s="5" t="str">
        <f t="shared" si="7"/>
        <v>OK</v>
      </c>
      <c r="W27" s="6" t="str">
        <f t="shared" si="8"/>
        <v>OK</v>
      </c>
      <c r="X27" s="6" t="str">
        <f t="shared" si="9"/>
        <v>OK</v>
      </c>
      <c r="Y27" s="6" t="str">
        <f t="shared" si="10"/>
        <v>OK</v>
      </c>
      <c r="Z27" s="6" t="str">
        <f t="shared" si="11"/>
        <v>OK</v>
      </c>
      <c r="AA27" s="7">
        <f t="shared" si="12"/>
        <v>0</v>
      </c>
    </row>
    <row r="28" spans="1:27" ht="25.5" x14ac:dyDescent="0.2">
      <c r="A28" s="35" t="s">
        <v>100</v>
      </c>
      <c r="B28" s="35" t="s">
        <v>200</v>
      </c>
      <c r="C28" s="35" t="s">
        <v>12</v>
      </c>
      <c r="D28" s="35" t="s">
        <v>201</v>
      </c>
      <c r="E28" s="36" t="s">
        <v>13</v>
      </c>
      <c r="F28" s="37">
        <v>96</v>
      </c>
      <c r="G28" s="38">
        <v>13.02</v>
      </c>
      <c r="H28" s="38">
        <f>TRUNC(TRUNC(G28 * J7, 2) + G28, 2)</f>
        <v>15.85</v>
      </c>
      <c r="I28" s="38">
        <f t="shared" si="1"/>
        <v>1521.6</v>
      </c>
      <c r="J28" s="39">
        <f>I28 / J6</f>
        <v>5.7940413197167442E-4</v>
      </c>
      <c r="K28" s="35" t="s">
        <v>100</v>
      </c>
      <c r="L28" s="35" t="s">
        <v>200</v>
      </c>
      <c r="M28" s="35" t="s">
        <v>12</v>
      </c>
      <c r="N28" s="35" t="s">
        <v>201</v>
      </c>
      <c r="O28" s="36" t="s">
        <v>13</v>
      </c>
      <c r="P28" s="37">
        <v>96</v>
      </c>
      <c r="Q28" s="46"/>
      <c r="R28" s="38">
        <f>TRUNC(TRUNC(Q28 * T7, 2) + Q28, 2)</f>
        <v>0</v>
      </c>
      <c r="S28" s="38">
        <f t="shared" si="2"/>
        <v>0</v>
      </c>
      <c r="T28" s="39" t="e">
        <f>S28 / S6</f>
        <v>#DIV/0!</v>
      </c>
      <c r="U28" s="29"/>
      <c r="V28" s="5" t="str">
        <f t="shared" si="7"/>
        <v>OK</v>
      </c>
      <c r="W28" s="6" t="str">
        <f t="shared" si="8"/>
        <v>OK</v>
      </c>
      <c r="X28" s="6" t="str">
        <f t="shared" si="9"/>
        <v>OK</v>
      </c>
      <c r="Y28" s="6" t="str">
        <f t="shared" si="10"/>
        <v>OK</v>
      </c>
      <c r="Z28" s="6" t="str">
        <f t="shared" si="11"/>
        <v>OK</v>
      </c>
      <c r="AA28" s="7">
        <f t="shared" si="12"/>
        <v>0</v>
      </c>
    </row>
    <row r="29" spans="1:27" ht="24" customHeight="1" x14ac:dyDescent="0.2">
      <c r="A29" s="35" t="s">
        <v>101</v>
      </c>
      <c r="B29" s="35" t="s">
        <v>202</v>
      </c>
      <c r="C29" s="35" t="s">
        <v>12</v>
      </c>
      <c r="D29" s="35" t="s">
        <v>203</v>
      </c>
      <c r="E29" s="36" t="s">
        <v>21</v>
      </c>
      <c r="F29" s="37">
        <v>193.41</v>
      </c>
      <c r="G29" s="38">
        <v>28</v>
      </c>
      <c r="H29" s="38">
        <f>TRUNC(TRUNC(G29 * J7, 2) + G29, 2)</f>
        <v>34.08</v>
      </c>
      <c r="I29" s="38">
        <f t="shared" si="1"/>
        <v>6591.41</v>
      </c>
      <c r="J29" s="39">
        <f>I29 / J6</f>
        <v>2.5099173169817394E-3</v>
      </c>
      <c r="K29" s="35" t="s">
        <v>101</v>
      </c>
      <c r="L29" s="35" t="s">
        <v>202</v>
      </c>
      <c r="M29" s="35" t="s">
        <v>12</v>
      </c>
      <c r="N29" s="35" t="s">
        <v>203</v>
      </c>
      <c r="O29" s="36" t="s">
        <v>21</v>
      </c>
      <c r="P29" s="37">
        <v>193.41</v>
      </c>
      <c r="Q29" s="46"/>
      <c r="R29" s="38">
        <f>TRUNC(TRUNC(Q29 * T7, 2) + Q29, 2)</f>
        <v>0</v>
      </c>
      <c r="S29" s="38">
        <f t="shared" si="2"/>
        <v>0</v>
      </c>
      <c r="T29" s="39" t="e">
        <f>S29 / S6</f>
        <v>#DIV/0!</v>
      </c>
      <c r="U29" s="28"/>
      <c r="V29" s="5" t="str">
        <f t="shared" si="7"/>
        <v>OK</v>
      </c>
      <c r="W29" s="6" t="str">
        <f t="shared" si="8"/>
        <v>OK</v>
      </c>
      <c r="X29" s="6" t="str">
        <f t="shared" si="9"/>
        <v>OK</v>
      </c>
      <c r="Y29" s="6" t="str">
        <f t="shared" si="10"/>
        <v>OK</v>
      </c>
      <c r="Z29" s="6" t="str">
        <f t="shared" si="11"/>
        <v>OK</v>
      </c>
      <c r="AA29" s="7">
        <f t="shared" si="12"/>
        <v>0</v>
      </c>
    </row>
    <row r="30" spans="1:27" ht="26.1" customHeight="1" x14ac:dyDescent="0.2">
      <c r="A30" s="35" t="s">
        <v>102</v>
      </c>
      <c r="B30" s="35" t="s">
        <v>103</v>
      </c>
      <c r="C30" s="35" t="s">
        <v>12</v>
      </c>
      <c r="D30" s="35" t="s">
        <v>104</v>
      </c>
      <c r="E30" s="36" t="s">
        <v>21</v>
      </c>
      <c r="F30" s="37">
        <v>15.4</v>
      </c>
      <c r="G30" s="38">
        <v>116.67</v>
      </c>
      <c r="H30" s="38">
        <f>TRUNC(TRUNC(G30 * J7, 2) + G30, 2)</f>
        <v>142.03</v>
      </c>
      <c r="I30" s="38">
        <f t="shared" si="1"/>
        <v>2187.2600000000002</v>
      </c>
      <c r="J30" s="39">
        <f>I30 / J6</f>
        <v>8.3287820826522397E-4</v>
      </c>
      <c r="K30" s="35" t="s">
        <v>102</v>
      </c>
      <c r="L30" s="35" t="s">
        <v>103</v>
      </c>
      <c r="M30" s="35" t="s">
        <v>12</v>
      </c>
      <c r="N30" s="35" t="s">
        <v>104</v>
      </c>
      <c r="O30" s="36" t="s">
        <v>21</v>
      </c>
      <c r="P30" s="37">
        <v>15.4</v>
      </c>
      <c r="Q30" s="46"/>
      <c r="R30" s="38">
        <f>TRUNC(TRUNC(Q30 * T7, 2) + Q30, 2)</f>
        <v>0</v>
      </c>
      <c r="S30" s="38">
        <f t="shared" si="2"/>
        <v>0</v>
      </c>
      <c r="T30" s="39" t="e">
        <f>S30 / S6</f>
        <v>#DIV/0!</v>
      </c>
      <c r="U30" s="29"/>
      <c r="V30" s="5" t="str">
        <f t="shared" si="7"/>
        <v>OK</v>
      </c>
      <c r="W30" s="6" t="str">
        <f t="shared" si="8"/>
        <v>OK</v>
      </c>
      <c r="X30" s="6" t="str">
        <f t="shared" si="9"/>
        <v>OK</v>
      </c>
      <c r="Y30" s="6" t="str">
        <f t="shared" si="10"/>
        <v>OK</v>
      </c>
      <c r="Z30" s="6" t="str">
        <f t="shared" si="11"/>
        <v>OK</v>
      </c>
      <c r="AA30" s="7">
        <f t="shared" si="12"/>
        <v>0</v>
      </c>
    </row>
    <row r="31" spans="1:27" ht="24" customHeight="1" x14ac:dyDescent="0.2">
      <c r="A31" s="35" t="s">
        <v>105</v>
      </c>
      <c r="B31" s="35" t="s">
        <v>204</v>
      </c>
      <c r="C31" s="35" t="s">
        <v>15</v>
      </c>
      <c r="D31" s="35" t="s">
        <v>205</v>
      </c>
      <c r="E31" s="36" t="s">
        <v>21</v>
      </c>
      <c r="F31" s="37">
        <v>208.81</v>
      </c>
      <c r="G31" s="38">
        <v>3.07</v>
      </c>
      <c r="H31" s="38">
        <f>TRUNC(TRUNC(G31 * J7, 2) + G31, 2)</f>
        <v>3.73</v>
      </c>
      <c r="I31" s="38">
        <f t="shared" si="1"/>
        <v>778.86</v>
      </c>
      <c r="J31" s="39">
        <f>I31 / J6</f>
        <v>2.9657906297808775E-4</v>
      </c>
      <c r="K31" s="35" t="s">
        <v>105</v>
      </c>
      <c r="L31" s="35" t="s">
        <v>204</v>
      </c>
      <c r="M31" s="35" t="s">
        <v>15</v>
      </c>
      <c r="N31" s="35" t="s">
        <v>205</v>
      </c>
      <c r="O31" s="36" t="s">
        <v>21</v>
      </c>
      <c r="P31" s="37">
        <v>208.81</v>
      </c>
      <c r="Q31" s="46"/>
      <c r="R31" s="38">
        <f>TRUNC(TRUNC(Q31 * T7, 2) + Q31, 2)</f>
        <v>0</v>
      </c>
      <c r="S31" s="38">
        <f t="shared" si="2"/>
        <v>0</v>
      </c>
      <c r="T31" s="39" t="e">
        <f>S31 / S6</f>
        <v>#DIV/0!</v>
      </c>
      <c r="U31" s="28"/>
      <c r="V31" s="5" t="str">
        <f t="shared" si="7"/>
        <v>OK</v>
      </c>
      <c r="W31" s="6" t="str">
        <f t="shared" si="8"/>
        <v>OK</v>
      </c>
      <c r="X31" s="6" t="str">
        <f t="shared" si="9"/>
        <v>OK</v>
      </c>
      <c r="Y31" s="6" t="str">
        <f t="shared" si="10"/>
        <v>OK</v>
      </c>
      <c r="Z31" s="6" t="str">
        <f t="shared" si="11"/>
        <v>OK</v>
      </c>
      <c r="AA31" s="7">
        <f t="shared" si="12"/>
        <v>0</v>
      </c>
    </row>
    <row r="32" spans="1:27" ht="24" customHeight="1" x14ac:dyDescent="0.2">
      <c r="A32" s="30" t="s">
        <v>68</v>
      </c>
      <c r="B32" s="30" t="s">
        <v>59</v>
      </c>
      <c r="C32" s="30"/>
      <c r="D32" s="30" t="s">
        <v>106</v>
      </c>
      <c r="E32" s="31"/>
      <c r="F32" s="32">
        <v>1</v>
      </c>
      <c r="G32" s="32" t="s">
        <v>66</v>
      </c>
      <c r="H32" s="33">
        <f>I33 + I34 + I35 + I36 + I37 + I38 + I39 + I40 + I41</f>
        <v>84870.749999999985</v>
      </c>
      <c r="I32" s="33">
        <f t="shared" si="1"/>
        <v>84870.75</v>
      </c>
      <c r="J32" s="34">
        <f>I32 / J6</f>
        <v>3.2317602019936241E-2</v>
      </c>
      <c r="K32" s="30" t="s">
        <v>68</v>
      </c>
      <c r="L32" s="30" t="s">
        <v>59</v>
      </c>
      <c r="M32" s="30"/>
      <c r="N32" s="30" t="s">
        <v>106</v>
      </c>
      <c r="O32" s="31"/>
      <c r="P32" s="32">
        <v>1</v>
      </c>
      <c r="Q32" s="45"/>
      <c r="R32" s="33">
        <f>S33 + S34 + S35 + S36 + S37 + S38 + S39 + S40 + S41</f>
        <v>0</v>
      </c>
      <c r="S32" s="33">
        <f t="shared" si="2"/>
        <v>0</v>
      </c>
      <c r="T32" s="34" t="e">
        <f>S32 / S6</f>
        <v>#DIV/0!</v>
      </c>
      <c r="U32" s="29"/>
      <c r="V32" s="5" t="str">
        <f t="shared" si="7"/>
        <v>OK</v>
      </c>
      <c r="W32" s="6" t="str">
        <f t="shared" si="8"/>
        <v>OK</v>
      </c>
      <c r="X32" s="6" t="str">
        <f t="shared" si="9"/>
        <v>OK</v>
      </c>
      <c r="Y32" s="6" t="str">
        <f t="shared" si="10"/>
        <v>OK</v>
      </c>
      <c r="Z32" s="6" t="str">
        <f t="shared" si="11"/>
        <v>OK</v>
      </c>
      <c r="AA32" s="7">
        <f t="shared" si="12"/>
        <v>0</v>
      </c>
    </row>
    <row r="33" spans="1:27" ht="24" customHeight="1" x14ac:dyDescent="0.2">
      <c r="A33" s="35" t="s">
        <v>107</v>
      </c>
      <c r="B33" s="35" t="s">
        <v>69</v>
      </c>
      <c r="C33" s="35" t="s">
        <v>12</v>
      </c>
      <c r="D33" s="35" t="s">
        <v>70</v>
      </c>
      <c r="E33" s="36" t="s">
        <v>26</v>
      </c>
      <c r="F33" s="37">
        <v>12</v>
      </c>
      <c r="G33" s="38">
        <v>1342.84</v>
      </c>
      <c r="H33" s="38">
        <f>TRUNC(TRUNC(G33 * J7, 2) + G33, 2)</f>
        <v>1634.77</v>
      </c>
      <c r="I33" s="38">
        <f t="shared" si="1"/>
        <v>19617.240000000002</v>
      </c>
      <c r="J33" s="39">
        <f>I33 / J6</f>
        <v>7.4699723408780307E-3</v>
      </c>
      <c r="K33" s="35" t="s">
        <v>107</v>
      </c>
      <c r="L33" s="35" t="s">
        <v>69</v>
      </c>
      <c r="M33" s="35" t="s">
        <v>12</v>
      </c>
      <c r="N33" s="35" t="s">
        <v>70</v>
      </c>
      <c r="O33" s="36" t="s">
        <v>26</v>
      </c>
      <c r="P33" s="37">
        <v>12</v>
      </c>
      <c r="Q33" s="46"/>
      <c r="R33" s="38">
        <f>TRUNC(TRUNC(Q33 * T7, 2) + Q33, 2)</f>
        <v>0</v>
      </c>
      <c r="S33" s="38">
        <f t="shared" si="2"/>
        <v>0</v>
      </c>
      <c r="T33" s="39" t="e">
        <f>S33 / S6</f>
        <v>#DIV/0!</v>
      </c>
      <c r="U33" s="29"/>
      <c r="V33" s="5" t="str">
        <f t="shared" si="7"/>
        <v>OK</v>
      </c>
      <c r="W33" s="6" t="str">
        <f t="shared" si="8"/>
        <v>OK</v>
      </c>
      <c r="X33" s="6" t="str">
        <f t="shared" si="9"/>
        <v>OK</v>
      </c>
      <c r="Y33" s="6" t="str">
        <f t="shared" si="10"/>
        <v>OK</v>
      </c>
      <c r="Z33" s="6" t="str">
        <f t="shared" si="11"/>
        <v>OK</v>
      </c>
      <c r="AA33" s="7">
        <f t="shared" si="12"/>
        <v>0</v>
      </c>
    </row>
    <row r="34" spans="1:27" ht="23.25" customHeight="1" x14ac:dyDescent="0.2">
      <c r="A34" s="35" t="s">
        <v>108</v>
      </c>
      <c r="B34" s="35" t="s">
        <v>111</v>
      </c>
      <c r="C34" s="35" t="s">
        <v>12</v>
      </c>
      <c r="D34" s="35" t="s">
        <v>112</v>
      </c>
      <c r="E34" s="36" t="s">
        <v>26</v>
      </c>
      <c r="F34" s="37">
        <v>6</v>
      </c>
      <c r="G34" s="38">
        <v>1760.52</v>
      </c>
      <c r="H34" s="38">
        <f>TRUNC(TRUNC(G34 * J7, 2) + G34, 2)</f>
        <v>2143.25</v>
      </c>
      <c r="I34" s="38">
        <f t="shared" si="1"/>
        <v>12859.5</v>
      </c>
      <c r="J34" s="39">
        <f>I34 / J6</f>
        <v>4.8967188716415267E-3</v>
      </c>
      <c r="K34" s="35" t="s">
        <v>108</v>
      </c>
      <c r="L34" s="35" t="s">
        <v>111</v>
      </c>
      <c r="M34" s="35" t="s">
        <v>12</v>
      </c>
      <c r="N34" s="35" t="s">
        <v>112</v>
      </c>
      <c r="O34" s="36" t="s">
        <v>26</v>
      </c>
      <c r="P34" s="37">
        <v>6</v>
      </c>
      <c r="Q34" s="46"/>
      <c r="R34" s="38">
        <f>TRUNC(TRUNC(Q34 * T7, 2) + Q34, 2)</f>
        <v>0</v>
      </c>
      <c r="S34" s="38">
        <f t="shared" si="2"/>
        <v>0</v>
      </c>
      <c r="T34" s="39" t="e">
        <f>S34 / S6</f>
        <v>#DIV/0!</v>
      </c>
      <c r="U34" s="29"/>
      <c r="V34" s="5" t="str">
        <f t="shared" si="7"/>
        <v>OK</v>
      </c>
      <c r="W34" s="6" t="str">
        <f t="shared" si="8"/>
        <v>OK</v>
      </c>
      <c r="X34" s="6" t="str">
        <f t="shared" si="9"/>
        <v>OK</v>
      </c>
      <c r="Y34" s="6" t="str">
        <f t="shared" si="10"/>
        <v>OK</v>
      </c>
      <c r="Z34" s="6" t="str">
        <f t="shared" si="11"/>
        <v>OK</v>
      </c>
      <c r="AA34" s="7">
        <f t="shared" si="12"/>
        <v>0</v>
      </c>
    </row>
    <row r="35" spans="1:27" ht="24" customHeight="1" x14ac:dyDescent="0.2">
      <c r="A35" s="35" t="s">
        <v>110</v>
      </c>
      <c r="B35" s="35" t="s">
        <v>115</v>
      </c>
      <c r="C35" s="35" t="s">
        <v>12</v>
      </c>
      <c r="D35" s="35" t="s">
        <v>116</v>
      </c>
      <c r="E35" s="36" t="s">
        <v>26</v>
      </c>
      <c r="F35" s="37">
        <v>6</v>
      </c>
      <c r="G35" s="38">
        <v>1639.71</v>
      </c>
      <c r="H35" s="38">
        <f>TRUNC(TRUNC(G35 * J7, 2) + G35, 2)</f>
        <v>1996.18</v>
      </c>
      <c r="I35" s="38">
        <f t="shared" si="1"/>
        <v>11977.08</v>
      </c>
      <c r="J35" s="39">
        <f>I35 / J6</f>
        <v>4.5607055999969124E-3</v>
      </c>
      <c r="K35" s="35" t="s">
        <v>110</v>
      </c>
      <c r="L35" s="35" t="s">
        <v>115</v>
      </c>
      <c r="M35" s="35" t="s">
        <v>12</v>
      </c>
      <c r="N35" s="35" t="s">
        <v>116</v>
      </c>
      <c r="O35" s="36" t="s">
        <v>26</v>
      </c>
      <c r="P35" s="37">
        <v>6</v>
      </c>
      <c r="Q35" s="46"/>
      <c r="R35" s="38">
        <f>TRUNC(TRUNC(Q35 * T7, 2) + Q35, 2)</f>
        <v>0</v>
      </c>
      <c r="S35" s="38">
        <f t="shared" si="2"/>
        <v>0</v>
      </c>
      <c r="T35" s="39" t="e">
        <f>S35 / S6</f>
        <v>#DIV/0!</v>
      </c>
      <c r="U35" s="29"/>
      <c r="V35" s="5" t="str">
        <f t="shared" si="7"/>
        <v>OK</v>
      </c>
      <c r="W35" s="6" t="str">
        <f t="shared" si="8"/>
        <v>OK</v>
      </c>
      <c r="X35" s="6" t="str">
        <f t="shared" si="9"/>
        <v>OK</v>
      </c>
      <c r="Y35" s="6" t="str">
        <f t="shared" si="10"/>
        <v>OK</v>
      </c>
      <c r="Z35" s="6" t="str">
        <f t="shared" si="11"/>
        <v>OK</v>
      </c>
      <c r="AA35" s="7">
        <f t="shared" si="12"/>
        <v>0</v>
      </c>
    </row>
    <row r="36" spans="1:27" ht="46.5" customHeight="1" x14ac:dyDescent="0.2">
      <c r="A36" s="35" t="s">
        <v>113</v>
      </c>
      <c r="B36" s="35" t="s">
        <v>206</v>
      </c>
      <c r="C36" s="35" t="s">
        <v>12</v>
      </c>
      <c r="D36" s="35" t="s">
        <v>207</v>
      </c>
      <c r="E36" s="36" t="s">
        <v>26</v>
      </c>
      <c r="F36" s="37">
        <v>6</v>
      </c>
      <c r="G36" s="38">
        <v>996.05</v>
      </c>
      <c r="H36" s="38">
        <f>TRUNC(TRUNC(G36 * J7, 2) + G36, 2)</f>
        <v>1212.5899999999999</v>
      </c>
      <c r="I36" s="38">
        <f t="shared" si="1"/>
        <v>7275.54</v>
      </c>
      <c r="J36" s="39">
        <f>I36 / J6</f>
        <v>2.7704245125691352E-3</v>
      </c>
      <c r="K36" s="35" t="s">
        <v>113</v>
      </c>
      <c r="L36" s="35" t="s">
        <v>206</v>
      </c>
      <c r="M36" s="35" t="s">
        <v>12</v>
      </c>
      <c r="N36" s="35" t="s">
        <v>207</v>
      </c>
      <c r="O36" s="36" t="s">
        <v>26</v>
      </c>
      <c r="P36" s="37">
        <v>6</v>
      </c>
      <c r="Q36" s="46"/>
      <c r="R36" s="38">
        <f>TRUNC(TRUNC(Q36 * T7, 2) + Q36, 2)</f>
        <v>0</v>
      </c>
      <c r="S36" s="38">
        <f t="shared" si="2"/>
        <v>0</v>
      </c>
      <c r="T36" s="39" t="e">
        <f>S36 / S6</f>
        <v>#DIV/0!</v>
      </c>
      <c r="U36" s="28"/>
      <c r="V36" s="5" t="str">
        <f t="shared" si="7"/>
        <v>OK</v>
      </c>
      <c r="W36" s="6" t="str">
        <f t="shared" si="8"/>
        <v>OK</v>
      </c>
      <c r="X36" s="6" t="str">
        <f t="shared" si="9"/>
        <v>OK</v>
      </c>
      <c r="Y36" s="6" t="str">
        <f t="shared" si="10"/>
        <v>OK</v>
      </c>
      <c r="Z36" s="6" t="str">
        <f t="shared" si="11"/>
        <v>OK</v>
      </c>
      <c r="AA36" s="7">
        <f t="shared" si="12"/>
        <v>0</v>
      </c>
    </row>
    <row r="37" spans="1:27" ht="96.75" customHeight="1" x14ac:dyDescent="0.2">
      <c r="A37" s="35" t="s">
        <v>114</v>
      </c>
      <c r="B37" s="35" t="s">
        <v>123</v>
      </c>
      <c r="C37" s="35" t="s">
        <v>12</v>
      </c>
      <c r="D37" s="35" t="s">
        <v>124</v>
      </c>
      <c r="E37" s="36" t="s">
        <v>14</v>
      </c>
      <c r="F37" s="37">
        <v>1</v>
      </c>
      <c r="G37" s="38">
        <v>2106.25</v>
      </c>
      <c r="H37" s="38">
        <f>TRUNC(TRUNC(G37 * J7, 2) + G37, 2)</f>
        <v>2564.14</v>
      </c>
      <c r="I37" s="38">
        <f t="shared" si="1"/>
        <v>2564.14</v>
      </c>
      <c r="J37" s="39">
        <f>I37 / J6</f>
        <v>9.7638887418102598E-4</v>
      </c>
      <c r="K37" s="35" t="s">
        <v>114</v>
      </c>
      <c r="L37" s="35" t="s">
        <v>123</v>
      </c>
      <c r="M37" s="35" t="s">
        <v>12</v>
      </c>
      <c r="N37" s="35" t="s">
        <v>124</v>
      </c>
      <c r="O37" s="36" t="s">
        <v>14</v>
      </c>
      <c r="P37" s="37">
        <v>1</v>
      </c>
      <c r="Q37" s="46"/>
      <c r="R37" s="38">
        <f>TRUNC(TRUNC(Q37 * T7, 2) + Q37, 2)</f>
        <v>0</v>
      </c>
      <c r="S37" s="38">
        <f t="shared" si="2"/>
        <v>0</v>
      </c>
      <c r="T37" s="39" t="e">
        <f>S37 / S6</f>
        <v>#DIV/0!</v>
      </c>
      <c r="U37" s="29"/>
      <c r="V37" s="5" t="str">
        <f t="shared" si="7"/>
        <v>OK</v>
      </c>
      <c r="W37" s="6" t="str">
        <f t="shared" si="8"/>
        <v>OK</v>
      </c>
      <c r="X37" s="6" t="str">
        <f t="shared" si="9"/>
        <v>OK</v>
      </c>
      <c r="Y37" s="6" t="str">
        <f t="shared" si="10"/>
        <v>OK</v>
      </c>
      <c r="Z37" s="6" t="str">
        <f t="shared" si="11"/>
        <v>OK</v>
      </c>
      <c r="AA37" s="7">
        <f t="shared" si="12"/>
        <v>0</v>
      </c>
    </row>
    <row r="38" spans="1:27" ht="96" customHeight="1" x14ac:dyDescent="0.2">
      <c r="A38" s="35" t="s">
        <v>117</v>
      </c>
      <c r="B38" s="35" t="s">
        <v>119</v>
      </c>
      <c r="C38" s="35" t="s">
        <v>12</v>
      </c>
      <c r="D38" s="35" t="s">
        <v>120</v>
      </c>
      <c r="E38" s="36" t="s">
        <v>21</v>
      </c>
      <c r="F38" s="37">
        <v>31.5</v>
      </c>
      <c r="G38" s="38">
        <v>540.96</v>
      </c>
      <c r="H38" s="38">
        <f>TRUNC(TRUNC(G38 * J7, 2) + G38, 2)</f>
        <v>658.56</v>
      </c>
      <c r="I38" s="38">
        <f t="shared" si="1"/>
        <v>20744.64</v>
      </c>
      <c r="J38" s="39">
        <f>I38 / J6</f>
        <v>7.899270591656727E-3</v>
      </c>
      <c r="K38" s="35" t="s">
        <v>117</v>
      </c>
      <c r="L38" s="35" t="s">
        <v>119</v>
      </c>
      <c r="M38" s="35" t="s">
        <v>12</v>
      </c>
      <c r="N38" s="35" t="s">
        <v>120</v>
      </c>
      <c r="O38" s="36" t="s">
        <v>21</v>
      </c>
      <c r="P38" s="37">
        <v>31.5</v>
      </c>
      <c r="Q38" s="46"/>
      <c r="R38" s="38">
        <f>TRUNC(TRUNC(Q38 * T7, 2) + Q38, 2)</f>
        <v>0</v>
      </c>
      <c r="S38" s="38">
        <f t="shared" si="2"/>
        <v>0</v>
      </c>
      <c r="T38" s="39" t="e">
        <f>S38 / S6</f>
        <v>#DIV/0!</v>
      </c>
      <c r="U38" s="29"/>
      <c r="V38" s="5" t="str">
        <f t="shared" si="7"/>
        <v>OK</v>
      </c>
      <c r="W38" s="6" t="str">
        <f t="shared" si="8"/>
        <v>OK</v>
      </c>
      <c r="X38" s="6" t="str">
        <f t="shared" si="9"/>
        <v>OK</v>
      </c>
      <c r="Y38" s="6" t="str">
        <f t="shared" si="10"/>
        <v>OK</v>
      </c>
      <c r="Z38" s="6" t="str">
        <f t="shared" si="11"/>
        <v>OK</v>
      </c>
      <c r="AA38" s="7">
        <f t="shared" si="12"/>
        <v>0</v>
      </c>
    </row>
    <row r="39" spans="1:27" ht="51.95" customHeight="1" x14ac:dyDescent="0.2">
      <c r="A39" s="35" t="s">
        <v>118</v>
      </c>
      <c r="B39" s="35" t="s">
        <v>129</v>
      </c>
      <c r="C39" s="35" t="s">
        <v>12</v>
      </c>
      <c r="D39" s="35" t="s">
        <v>130</v>
      </c>
      <c r="E39" s="36" t="s">
        <v>14</v>
      </c>
      <c r="F39" s="37">
        <v>2</v>
      </c>
      <c r="G39" s="38">
        <v>2867.93</v>
      </c>
      <c r="H39" s="38">
        <f>TRUNC(TRUNC(G39 * J7, 2) + G39, 2)</f>
        <v>3491.41</v>
      </c>
      <c r="I39" s="38">
        <f t="shared" si="1"/>
        <v>6982.82</v>
      </c>
      <c r="J39" s="39">
        <f>I39 / J6</f>
        <v>2.658960804951661E-3</v>
      </c>
      <c r="K39" s="35" t="s">
        <v>118</v>
      </c>
      <c r="L39" s="35" t="s">
        <v>129</v>
      </c>
      <c r="M39" s="35" t="s">
        <v>12</v>
      </c>
      <c r="N39" s="35" t="s">
        <v>130</v>
      </c>
      <c r="O39" s="36" t="s">
        <v>14</v>
      </c>
      <c r="P39" s="37">
        <v>2</v>
      </c>
      <c r="Q39" s="46"/>
      <c r="R39" s="38">
        <f>TRUNC(TRUNC(Q39 * T7, 2) + Q39, 2)</f>
        <v>0</v>
      </c>
      <c r="S39" s="38">
        <f t="shared" si="2"/>
        <v>0</v>
      </c>
      <c r="T39" s="39" t="e">
        <f>S39 / S6</f>
        <v>#DIV/0!</v>
      </c>
      <c r="U39" s="29"/>
      <c r="V39" s="5" t="str">
        <f t="shared" si="7"/>
        <v>OK</v>
      </c>
      <c r="W39" s="6" t="str">
        <f t="shared" si="8"/>
        <v>OK</v>
      </c>
      <c r="X39" s="6" t="str">
        <f t="shared" si="9"/>
        <v>OK</v>
      </c>
      <c r="Y39" s="6" t="str">
        <f t="shared" si="10"/>
        <v>OK</v>
      </c>
      <c r="Z39" s="6" t="str">
        <f t="shared" si="11"/>
        <v>OK</v>
      </c>
      <c r="AA39" s="7">
        <f t="shared" si="12"/>
        <v>0</v>
      </c>
    </row>
    <row r="40" spans="1:27" ht="76.5" customHeight="1" x14ac:dyDescent="0.2">
      <c r="A40" s="35" t="s">
        <v>208</v>
      </c>
      <c r="B40" s="35" t="s">
        <v>132</v>
      </c>
      <c r="C40" s="35" t="s">
        <v>12</v>
      </c>
      <c r="D40" s="35" t="s">
        <v>133</v>
      </c>
      <c r="E40" s="36" t="s">
        <v>14</v>
      </c>
      <c r="F40" s="37">
        <v>1</v>
      </c>
      <c r="G40" s="38">
        <v>1265.48</v>
      </c>
      <c r="H40" s="38">
        <f>TRUNC(TRUNC(G40 * J7, 2) + G40, 2)</f>
        <v>1540.59</v>
      </c>
      <c r="I40" s="38">
        <f t="shared" si="1"/>
        <v>1540.59</v>
      </c>
      <c r="J40" s="39">
        <f>I40 / J6</f>
        <v>5.8663526003827667E-4</v>
      </c>
      <c r="K40" s="35" t="s">
        <v>208</v>
      </c>
      <c r="L40" s="35" t="s">
        <v>132</v>
      </c>
      <c r="M40" s="35" t="s">
        <v>12</v>
      </c>
      <c r="N40" s="35" t="s">
        <v>133</v>
      </c>
      <c r="O40" s="36" t="s">
        <v>14</v>
      </c>
      <c r="P40" s="37">
        <v>1</v>
      </c>
      <c r="Q40" s="46"/>
      <c r="R40" s="38">
        <f>TRUNC(TRUNC(Q40 * T7, 2) + Q40, 2)</f>
        <v>0</v>
      </c>
      <c r="S40" s="38">
        <f t="shared" si="2"/>
        <v>0</v>
      </c>
      <c r="T40" s="39" t="e">
        <f>S40 / S6</f>
        <v>#DIV/0!</v>
      </c>
      <c r="U40" s="29"/>
      <c r="V40" s="5" t="str">
        <f t="shared" si="7"/>
        <v>OK</v>
      </c>
      <c r="W40" s="6" t="str">
        <f t="shared" si="8"/>
        <v>OK</v>
      </c>
      <c r="X40" s="6" t="str">
        <f t="shared" si="9"/>
        <v>OK</v>
      </c>
      <c r="Y40" s="6" t="str">
        <f t="shared" si="10"/>
        <v>OK</v>
      </c>
      <c r="Z40" s="6" t="str">
        <f t="shared" si="11"/>
        <v>OK</v>
      </c>
      <c r="AA40" s="7">
        <f t="shared" si="12"/>
        <v>0</v>
      </c>
    </row>
    <row r="41" spans="1:27" ht="87.75" customHeight="1" x14ac:dyDescent="0.2">
      <c r="A41" s="35" t="s">
        <v>209</v>
      </c>
      <c r="B41" s="35" t="s">
        <v>126</v>
      </c>
      <c r="C41" s="35" t="s">
        <v>12</v>
      </c>
      <c r="D41" s="35" t="s">
        <v>127</v>
      </c>
      <c r="E41" s="36" t="s">
        <v>14</v>
      </c>
      <c r="F41" s="37">
        <v>1</v>
      </c>
      <c r="G41" s="38">
        <v>1075.4100000000001</v>
      </c>
      <c r="H41" s="38">
        <f>TRUNC(TRUNC(G41 * J7, 2) + G41, 2)</f>
        <v>1309.2</v>
      </c>
      <c r="I41" s="38">
        <f t="shared" si="1"/>
        <v>1309.2</v>
      </c>
      <c r="J41" s="39">
        <f>I41 / J6</f>
        <v>4.9852516402294701E-4</v>
      </c>
      <c r="K41" s="35" t="s">
        <v>209</v>
      </c>
      <c r="L41" s="35" t="s">
        <v>126</v>
      </c>
      <c r="M41" s="35" t="s">
        <v>12</v>
      </c>
      <c r="N41" s="35" t="s">
        <v>127</v>
      </c>
      <c r="O41" s="36" t="s">
        <v>14</v>
      </c>
      <c r="P41" s="37">
        <v>1</v>
      </c>
      <c r="Q41" s="46"/>
      <c r="R41" s="38">
        <f>TRUNC(TRUNC(Q41 * T7, 2) + Q41, 2)</f>
        <v>0</v>
      </c>
      <c r="S41" s="38">
        <f t="shared" si="2"/>
        <v>0</v>
      </c>
      <c r="T41" s="39" t="e">
        <f>S41 / S6</f>
        <v>#DIV/0!</v>
      </c>
      <c r="U41" s="29"/>
      <c r="V41" s="5" t="str">
        <f t="shared" si="7"/>
        <v>OK</v>
      </c>
      <c r="W41" s="6" t="str">
        <f t="shared" si="8"/>
        <v>OK</v>
      </c>
      <c r="X41" s="6" t="str">
        <f t="shared" si="9"/>
        <v>OK</v>
      </c>
      <c r="Y41" s="6" t="str">
        <f t="shared" si="10"/>
        <v>OK</v>
      </c>
      <c r="Z41" s="6" t="str">
        <f t="shared" si="11"/>
        <v>OK</v>
      </c>
      <c r="AA41" s="7">
        <f t="shared" si="12"/>
        <v>0</v>
      </c>
    </row>
    <row r="42" spans="1:27" ht="27.75" customHeight="1" x14ac:dyDescent="0.2">
      <c r="A42" s="30" t="s">
        <v>71</v>
      </c>
      <c r="B42" s="30" t="s">
        <v>59</v>
      </c>
      <c r="C42" s="30"/>
      <c r="D42" s="30" t="s">
        <v>121</v>
      </c>
      <c r="E42" s="31"/>
      <c r="F42" s="32">
        <v>1</v>
      </c>
      <c r="G42" s="32" t="s">
        <v>66</v>
      </c>
      <c r="H42" s="33">
        <f>I43 + I44 + I45 + I46 + I47 + I48 + I49 + I50 + I51 + I52 + I53 + I54 + I55</f>
        <v>64984.679999999993</v>
      </c>
      <c r="I42" s="33">
        <f t="shared" si="1"/>
        <v>64984.68</v>
      </c>
      <c r="J42" s="34">
        <f>I42 / J6</f>
        <v>2.4745262951404463E-2</v>
      </c>
      <c r="K42" s="30" t="s">
        <v>71</v>
      </c>
      <c r="L42" s="30" t="s">
        <v>59</v>
      </c>
      <c r="M42" s="30"/>
      <c r="N42" s="30" t="s">
        <v>121</v>
      </c>
      <c r="O42" s="31"/>
      <c r="P42" s="32">
        <v>1</v>
      </c>
      <c r="Q42" s="45"/>
      <c r="R42" s="33">
        <f>S43 + S44 + S45 + S46 + S47 + S48 + S49 + S50 + S51 + S52 + S53 + S54 + S55</f>
        <v>0</v>
      </c>
      <c r="S42" s="33">
        <f t="shared" si="2"/>
        <v>0</v>
      </c>
      <c r="T42" s="34" t="e">
        <f>S42 / S6</f>
        <v>#DIV/0!</v>
      </c>
      <c r="U42" s="29"/>
      <c r="V42" s="5" t="str">
        <f t="shared" si="7"/>
        <v>OK</v>
      </c>
      <c r="W42" s="6" t="str">
        <f t="shared" si="8"/>
        <v>OK</v>
      </c>
      <c r="X42" s="6" t="str">
        <f t="shared" si="9"/>
        <v>OK</v>
      </c>
      <c r="Y42" s="6" t="str">
        <f t="shared" si="10"/>
        <v>OK</v>
      </c>
      <c r="Z42" s="6" t="str">
        <f t="shared" si="11"/>
        <v>OK</v>
      </c>
      <c r="AA42" s="7">
        <f t="shared" si="12"/>
        <v>0</v>
      </c>
    </row>
    <row r="43" spans="1:27" ht="36.75" customHeight="1" x14ac:dyDescent="0.2">
      <c r="A43" s="35" t="s">
        <v>122</v>
      </c>
      <c r="B43" s="35" t="s">
        <v>210</v>
      </c>
      <c r="C43" s="35" t="s">
        <v>12</v>
      </c>
      <c r="D43" s="35" t="s">
        <v>211</v>
      </c>
      <c r="E43" s="36" t="s">
        <v>14</v>
      </c>
      <c r="F43" s="37">
        <v>2</v>
      </c>
      <c r="G43" s="38">
        <v>439.71</v>
      </c>
      <c r="H43" s="38">
        <f>TRUNC(TRUNC(G43 * J7, 2) + G43, 2)</f>
        <v>535.29999999999995</v>
      </c>
      <c r="I43" s="38">
        <f t="shared" si="1"/>
        <v>1070.5999999999999</v>
      </c>
      <c r="J43" s="39">
        <f>I43 / J6</f>
        <v>4.0766960021613736E-4</v>
      </c>
      <c r="K43" s="35" t="s">
        <v>122</v>
      </c>
      <c r="L43" s="35" t="s">
        <v>210</v>
      </c>
      <c r="M43" s="35" t="s">
        <v>12</v>
      </c>
      <c r="N43" s="35" t="s">
        <v>211</v>
      </c>
      <c r="O43" s="36" t="s">
        <v>14</v>
      </c>
      <c r="P43" s="37">
        <v>2</v>
      </c>
      <c r="Q43" s="46"/>
      <c r="R43" s="38">
        <f>TRUNC(TRUNC(Q43 * T7, 2) + Q43, 2)</f>
        <v>0</v>
      </c>
      <c r="S43" s="38">
        <f t="shared" si="2"/>
        <v>0</v>
      </c>
      <c r="T43" s="39" t="e">
        <f>S43 / S6</f>
        <v>#DIV/0!</v>
      </c>
      <c r="U43" s="28"/>
      <c r="V43" s="5" t="str">
        <f t="shared" si="7"/>
        <v>OK</v>
      </c>
      <c r="W43" s="6" t="str">
        <f t="shared" si="8"/>
        <v>OK</v>
      </c>
      <c r="X43" s="6" t="str">
        <f t="shared" si="9"/>
        <v>OK</v>
      </c>
      <c r="Y43" s="6" t="str">
        <f t="shared" si="10"/>
        <v>OK</v>
      </c>
      <c r="Z43" s="6" t="str">
        <f t="shared" si="11"/>
        <v>OK</v>
      </c>
      <c r="AA43" s="7">
        <f t="shared" si="12"/>
        <v>0</v>
      </c>
    </row>
    <row r="44" spans="1:27" ht="24" customHeight="1" x14ac:dyDescent="0.2">
      <c r="A44" s="35" t="s">
        <v>125</v>
      </c>
      <c r="B44" s="35" t="s">
        <v>212</v>
      </c>
      <c r="C44" s="35" t="s">
        <v>12</v>
      </c>
      <c r="D44" s="35" t="s">
        <v>213</v>
      </c>
      <c r="E44" s="36" t="s">
        <v>14</v>
      </c>
      <c r="F44" s="37">
        <v>1</v>
      </c>
      <c r="G44" s="38">
        <v>2468.08</v>
      </c>
      <c r="H44" s="38">
        <f>TRUNC(TRUNC(G44 * J7, 2) + G44, 2)</f>
        <v>3004.64</v>
      </c>
      <c r="I44" s="38">
        <f t="shared" si="1"/>
        <v>3004.64</v>
      </c>
      <c r="J44" s="39">
        <f>I44 / J6</f>
        <v>1.1441251518713011E-3</v>
      </c>
      <c r="K44" s="35" t="s">
        <v>125</v>
      </c>
      <c r="L44" s="35" t="s">
        <v>212</v>
      </c>
      <c r="M44" s="35" t="s">
        <v>12</v>
      </c>
      <c r="N44" s="35" t="s">
        <v>213</v>
      </c>
      <c r="O44" s="36" t="s">
        <v>14</v>
      </c>
      <c r="P44" s="37">
        <v>1</v>
      </c>
      <c r="Q44" s="46"/>
      <c r="R44" s="38">
        <f>TRUNC(TRUNC(Q44 * T7, 2) + Q44, 2)</f>
        <v>0</v>
      </c>
      <c r="S44" s="38">
        <f t="shared" si="2"/>
        <v>0</v>
      </c>
      <c r="T44" s="39" t="e">
        <f>S44 / S6</f>
        <v>#DIV/0!</v>
      </c>
      <c r="U44" s="28"/>
      <c r="V44" s="5" t="str">
        <f t="shared" si="7"/>
        <v>OK</v>
      </c>
      <c r="W44" s="6" t="str">
        <f t="shared" si="8"/>
        <v>OK</v>
      </c>
      <c r="X44" s="6" t="str">
        <f t="shared" si="9"/>
        <v>OK</v>
      </c>
      <c r="Y44" s="6" t="str">
        <f t="shared" si="10"/>
        <v>OK</v>
      </c>
      <c r="Z44" s="6" t="str">
        <f t="shared" si="11"/>
        <v>OK</v>
      </c>
      <c r="AA44" s="7">
        <f t="shared" si="12"/>
        <v>0</v>
      </c>
    </row>
    <row r="45" spans="1:27" ht="26.1" customHeight="1" x14ac:dyDescent="0.2">
      <c r="A45" s="35" t="s">
        <v>128</v>
      </c>
      <c r="B45" s="35" t="s">
        <v>214</v>
      </c>
      <c r="C45" s="35" t="s">
        <v>12</v>
      </c>
      <c r="D45" s="35" t="s">
        <v>215</v>
      </c>
      <c r="E45" s="36" t="s">
        <v>14</v>
      </c>
      <c r="F45" s="37">
        <v>4</v>
      </c>
      <c r="G45" s="38">
        <v>2071.2800000000002</v>
      </c>
      <c r="H45" s="38">
        <f>TRUNC(TRUNC(G45 * J7, 2) + G45, 2)</f>
        <v>2521.5700000000002</v>
      </c>
      <c r="I45" s="38">
        <f t="shared" si="1"/>
        <v>10086.280000000001</v>
      </c>
      <c r="J45" s="39">
        <f>I45 / J6</f>
        <v>3.8407152393685993E-3</v>
      </c>
      <c r="K45" s="35" t="s">
        <v>128</v>
      </c>
      <c r="L45" s="35" t="s">
        <v>214</v>
      </c>
      <c r="M45" s="35" t="s">
        <v>12</v>
      </c>
      <c r="N45" s="35" t="s">
        <v>215</v>
      </c>
      <c r="O45" s="36" t="s">
        <v>14</v>
      </c>
      <c r="P45" s="37">
        <v>4</v>
      </c>
      <c r="Q45" s="46"/>
      <c r="R45" s="38">
        <f>TRUNC(TRUNC(Q45 * T7, 2) + Q45, 2)</f>
        <v>0</v>
      </c>
      <c r="S45" s="38">
        <f t="shared" si="2"/>
        <v>0</v>
      </c>
      <c r="T45" s="39" t="e">
        <f>S45 / S6</f>
        <v>#DIV/0!</v>
      </c>
      <c r="U45" s="29"/>
      <c r="V45" s="5" t="str">
        <f t="shared" si="7"/>
        <v>OK</v>
      </c>
      <c r="W45" s="6" t="str">
        <f t="shared" si="8"/>
        <v>OK</v>
      </c>
      <c r="X45" s="6" t="str">
        <f t="shared" si="9"/>
        <v>OK</v>
      </c>
      <c r="Y45" s="6" t="str">
        <f t="shared" si="10"/>
        <v>OK</v>
      </c>
      <c r="Z45" s="6" t="str">
        <f t="shared" si="11"/>
        <v>OK</v>
      </c>
      <c r="AA45" s="7">
        <f t="shared" si="12"/>
        <v>0</v>
      </c>
    </row>
    <row r="46" spans="1:27" ht="26.1" customHeight="1" x14ac:dyDescent="0.2">
      <c r="A46" s="35" t="s">
        <v>131</v>
      </c>
      <c r="B46" s="35" t="s">
        <v>216</v>
      </c>
      <c r="C46" s="35" t="s">
        <v>12</v>
      </c>
      <c r="D46" s="35" t="s">
        <v>217</v>
      </c>
      <c r="E46" s="36" t="s">
        <v>13</v>
      </c>
      <c r="F46" s="37">
        <v>152.44</v>
      </c>
      <c r="G46" s="38">
        <v>42.03</v>
      </c>
      <c r="H46" s="38">
        <f>TRUNC(TRUNC(G46 * J7, 2) + G46, 2)</f>
        <v>51.16</v>
      </c>
      <c r="I46" s="38">
        <f t="shared" si="1"/>
        <v>7798.83</v>
      </c>
      <c r="J46" s="39">
        <f>I46 / J6</f>
        <v>2.9696860715987469E-3</v>
      </c>
      <c r="K46" s="35" t="s">
        <v>131</v>
      </c>
      <c r="L46" s="35" t="s">
        <v>216</v>
      </c>
      <c r="M46" s="35" t="s">
        <v>12</v>
      </c>
      <c r="N46" s="35" t="s">
        <v>217</v>
      </c>
      <c r="O46" s="36" t="s">
        <v>13</v>
      </c>
      <c r="P46" s="37">
        <v>152.44</v>
      </c>
      <c r="Q46" s="46"/>
      <c r="R46" s="38">
        <f>TRUNC(TRUNC(Q46 * T7, 2) + Q46, 2)</f>
        <v>0</v>
      </c>
      <c r="S46" s="38">
        <f t="shared" si="2"/>
        <v>0</v>
      </c>
      <c r="T46" s="39" t="e">
        <f>S46 / S6</f>
        <v>#DIV/0!</v>
      </c>
      <c r="U46" s="29"/>
      <c r="V46" s="5" t="str">
        <f t="shared" si="7"/>
        <v>OK</v>
      </c>
      <c r="W46" s="6" t="str">
        <f t="shared" si="8"/>
        <v>OK</v>
      </c>
      <c r="X46" s="6" t="str">
        <f t="shared" si="9"/>
        <v>OK</v>
      </c>
      <c r="Y46" s="6" t="str">
        <f t="shared" si="10"/>
        <v>OK</v>
      </c>
      <c r="Z46" s="6" t="str">
        <f t="shared" si="11"/>
        <v>OK</v>
      </c>
      <c r="AA46" s="7">
        <f t="shared" si="12"/>
        <v>0</v>
      </c>
    </row>
    <row r="47" spans="1:27" ht="26.1" customHeight="1" x14ac:dyDescent="0.2">
      <c r="A47" s="35" t="s">
        <v>134</v>
      </c>
      <c r="B47" s="35" t="s">
        <v>218</v>
      </c>
      <c r="C47" s="35" t="s">
        <v>12</v>
      </c>
      <c r="D47" s="35" t="s">
        <v>219</v>
      </c>
      <c r="E47" s="36" t="s">
        <v>14</v>
      </c>
      <c r="F47" s="37">
        <v>1</v>
      </c>
      <c r="G47" s="38">
        <v>662.62</v>
      </c>
      <c r="H47" s="38">
        <f>TRUNC(TRUNC(G47 * J7, 2) + G47, 2)</f>
        <v>806.67</v>
      </c>
      <c r="I47" s="38">
        <f t="shared" si="1"/>
        <v>806.67</v>
      </c>
      <c r="J47" s="39">
        <f>I47 / J6</f>
        <v>3.0716872445951009E-4</v>
      </c>
      <c r="K47" s="35" t="s">
        <v>134</v>
      </c>
      <c r="L47" s="35" t="s">
        <v>218</v>
      </c>
      <c r="M47" s="35" t="s">
        <v>12</v>
      </c>
      <c r="N47" s="35" t="s">
        <v>219</v>
      </c>
      <c r="O47" s="36" t="s">
        <v>14</v>
      </c>
      <c r="P47" s="37">
        <v>1</v>
      </c>
      <c r="Q47" s="46"/>
      <c r="R47" s="38">
        <f>TRUNC(TRUNC(Q47 * T7, 2) + Q47, 2)</f>
        <v>0</v>
      </c>
      <c r="S47" s="38">
        <f t="shared" si="2"/>
        <v>0</v>
      </c>
      <c r="T47" s="39" t="e">
        <f>S47 / S6</f>
        <v>#DIV/0!</v>
      </c>
      <c r="U47" s="28"/>
      <c r="V47" s="5" t="str">
        <f t="shared" si="7"/>
        <v>OK</v>
      </c>
      <c r="W47" s="6" t="str">
        <f t="shared" si="8"/>
        <v>OK</v>
      </c>
      <c r="X47" s="6" t="str">
        <f t="shared" si="9"/>
        <v>OK</v>
      </c>
      <c r="Y47" s="6" t="str">
        <f t="shared" si="10"/>
        <v>OK</v>
      </c>
      <c r="Z47" s="6" t="str">
        <f t="shared" si="11"/>
        <v>OK</v>
      </c>
      <c r="AA47" s="7">
        <f t="shared" si="12"/>
        <v>0</v>
      </c>
    </row>
    <row r="48" spans="1:27" ht="24" customHeight="1" x14ac:dyDescent="0.2">
      <c r="A48" s="35" t="s">
        <v>135</v>
      </c>
      <c r="B48" s="35" t="s">
        <v>139</v>
      </c>
      <c r="C48" s="35" t="s">
        <v>12</v>
      </c>
      <c r="D48" s="35" t="s">
        <v>140</v>
      </c>
      <c r="E48" s="36" t="s">
        <v>109</v>
      </c>
      <c r="F48" s="37">
        <v>18</v>
      </c>
      <c r="G48" s="38">
        <v>1595.14</v>
      </c>
      <c r="H48" s="38">
        <f>TRUNC(TRUNC(G48 * J7, 2) + G48, 2)</f>
        <v>1941.92</v>
      </c>
      <c r="I48" s="38">
        <f t="shared" si="1"/>
        <v>34954.559999999998</v>
      </c>
      <c r="J48" s="39">
        <f>I48 / J6</f>
        <v>1.3310210630423114E-2</v>
      </c>
      <c r="K48" s="35" t="s">
        <v>135</v>
      </c>
      <c r="L48" s="35" t="s">
        <v>139</v>
      </c>
      <c r="M48" s="35" t="s">
        <v>12</v>
      </c>
      <c r="N48" s="35" t="s">
        <v>140</v>
      </c>
      <c r="O48" s="36" t="s">
        <v>109</v>
      </c>
      <c r="P48" s="37">
        <v>18</v>
      </c>
      <c r="Q48" s="46"/>
      <c r="R48" s="38">
        <f>TRUNC(TRUNC(Q48 * T7, 2) + Q48, 2)</f>
        <v>0</v>
      </c>
      <c r="S48" s="38">
        <f t="shared" si="2"/>
        <v>0</v>
      </c>
      <c r="T48" s="39" t="e">
        <f>S48 / S6</f>
        <v>#DIV/0!</v>
      </c>
      <c r="U48" s="29"/>
      <c r="V48" s="5" t="str">
        <f t="shared" si="7"/>
        <v>OK</v>
      </c>
      <c r="W48" s="6" t="str">
        <f t="shared" si="8"/>
        <v>OK</v>
      </c>
      <c r="X48" s="6" t="str">
        <f t="shared" si="9"/>
        <v>OK</v>
      </c>
      <c r="Y48" s="6" t="str">
        <f t="shared" si="10"/>
        <v>OK</v>
      </c>
      <c r="Z48" s="6" t="str">
        <f t="shared" si="11"/>
        <v>OK</v>
      </c>
      <c r="AA48" s="7">
        <f t="shared" si="12"/>
        <v>0</v>
      </c>
    </row>
    <row r="49" spans="1:27" ht="24" customHeight="1" x14ac:dyDescent="0.2">
      <c r="A49" s="35" t="s">
        <v>136</v>
      </c>
      <c r="B49" s="35" t="s">
        <v>220</v>
      </c>
      <c r="C49" s="35" t="s">
        <v>12</v>
      </c>
      <c r="D49" s="35" t="s">
        <v>221</v>
      </c>
      <c r="E49" s="36" t="s">
        <v>27</v>
      </c>
      <c r="F49" s="37">
        <v>3.75</v>
      </c>
      <c r="G49" s="38">
        <v>731.41</v>
      </c>
      <c r="H49" s="38">
        <f>TRUNC(TRUNC(G49 * J7, 2) + G49, 2)</f>
        <v>890.41</v>
      </c>
      <c r="I49" s="38">
        <f t="shared" si="1"/>
        <v>3339.03</v>
      </c>
      <c r="J49" s="39">
        <f>I49 / J6</f>
        <v>1.2714562163363434E-3</v>
      </c>
      <c r="K49" s="35" t="s">
        <v>136</v>
      </c>
      <c r="L49" s="35" t="s">
        <v>220</v>
      </c>
      <c r="M49" s="35" t="s">
        <v>12</v>
      </c>
      <c r="N49" s="35" t="s">
        <v>221</v>
      </c>
      <c r="O49" s="36" t="s">
        <v>27</v>
      </c>
      <c r="P49" s="37">
        <v>3.75</v>
      </c>
      <c r="Q49" s="46"/>
      <c r="R49" s="38">
        <f>TRUNC(TRUNC(Q49 * T7, 2) + Q49, 2)</f>
        <v>0</v>
      </c>
      <c r="S49" s="38">
        <f t="shared" si="2"/>
        <v>0</v>
      </c>
      <c r="T49" s="39" t="e">
        <f>S49 / S6</f>
        <v>#DIV/0!</v>
      </c>
      <c r="U49" s="29"/>
      <c r="V49" s="5" t="str">
        <f t="shared" si="7"/>
        <v>OK</v>
      </c>
      <c r="W49" s="6" t="str">
        <f t="shared" si="8"/>
        <v>OK</v>
      </c>
      <c r="X49" s="6" t="str">
        <f t="shared" si="9"/>
        <v>OK</v>
      </c>
      <c r="Y49" s="6" t="str">
        <f t="shared" si="10"/>
        <v>OK</v>
      </c>
      <c r="Z49" s="6" t="str">
        <f t="shared" si="11"/>
        <v>OK</v>
      </c>
      <c r="AA49" s="7">
        <f t="shared" si="12"/>
        <v>0</v>
      </c>
    </row>
    <row r="50" spans="1:27" ht="26.1" customHeight="1" x14ac:dyDescent="0.2">
      <c r="A50" s="35" t="s">
        <v>137</v>
      </c>
      <c r="B50" s="35" t="s">
        <v>222</v>
      </c>
      <c r="C50" s="35" t="s">
        <v>12</v>
      </c>
      <c r="D50" s="35" t="s">
        <v>223</v>
      </c>
      <c r="E50" s="36" t="s">
        <v>27</v>
      </c>
      <c r="F50" s="37">
        <v>3.75</v>
      </c>
      <c r="G50" s="38">
        <v>138.74</v>
      </c>
      <c r="H50" s="38">
        <f>TRUNC(TRUNC(G50 * J7, 2) + G50, 2)</f>
        <v>168.9</v>
      </c>
      <c r="I50" s="38">
        <f t="shared" si="1"/>
        <v>633.37</v>
      </c>
      <c r="J50" s="39">
        <f>I50 / J6</f>
        <v>2.4117849307761529E-4</v>
      </c>
      <c r="K50" s="35" t="s">
        <v>137</v>
      </c>
      <c r="L50" s="35" t="s">
        <v>222</v>
      </c>
      <c r="M50" s="35" t="s">
        <v>12</v>
      </c>
      <c r="N50" s="35" t="s">
        <v>223</v>
      </c>
      <c r="O50" s="36" t="s">
        <v>27</v>
      </c>
      <c r="P50" s="37">
        <v>3.75</v>
      </c>
      <c r="Q50" s="46"/>
      <c r="R50" s="38">
        <f>TRUNC(TRUNC(Q50 * T7, 2) + Q50, 2)</f>
        <v>0</v>
      </c>
      <c r="S50" s="38">
        <f t="shared" si="2"/>
        <v>0</v>
      </c>
      <c r="T50" s="39" t="e">
        <f>S50 / S6</f>
        <v>#DIV/0!</v>
      </c>
      <c r="U50" s="28"/>
      <c r="V50" s="5" t="str">
        <f t="shared" si="7"/>
        <v>OK</v>
      </c>
      <c r="W50" s="6" t="str">
        <f t="shared" si="8"/>
        <v>OK</v>
      </c>
      <c r="X50" s="6" t="str">
        <f t="shared" si="9"/>
        <v>OK</v>
      </c>
      <c r="Y50" s="6" t="str">
        <f t="shared" si="10"/>
        <v>OK</v>
      </c>
      <c r="Z50" s="6" t="str">
        <f t="shared" si="11"/>
        <v>OK</v>
      </c>
      <c r="AA50" s="7">
        <f t="shared" si="12"/>
        <v>0</v>
      </c>
    </row>
    <row r="51" spans="1:27" ht="26.1" customHeight="1" x14ac:dyDescent="0.2">
      <c r="A51" s="35" t="s">
        <v>138</v>
      </c>
      <c r="B51" s="35" t="s">
        <v>224</v>
      </c>
      <c r="C51" s="35" t="s">
        <v>12</v>
      </c>
      <c r="D51" s="35" t="s">
        <v>225</v>
      </c>
      <c r="E51" s="36" t="s">
        <v>14</v>
      </c>
      <c r="F51" s="37">
        <v>2</v>
      </c>
      <c r="G51" s="38">
        <v>327.52</v>
      </c>
      <c r="H51" s="38">
        <f>TRUNC(TRUNC(G51 * J7, 2) + G51, 2)</f>
        <v>398.72</v>
      </c>
      <c r="I51" s="38">
        <f t="shared" si="1"/>
        <v>797.44</v>
      </c>
      <c r="J51" s="39">
        <f>I51 / J6</f>
        <v>3.0365406874309416E-4</v>
      </c>
      <c r="K51" s="35" t="s">
        <v>138</v>
      </c>
      <c r="L51" s="35" t="s">
        <v>224</v>
      </c>
      <c r="M51" s="35" t="s">
        <v>12</v>
      </c>
      <c r="N51" s="35" t="s">
        <v>225</v>
      </c>
      <c r="O51" s="36" t="s">
        <v>14</v>
      </c>
      <c r="P51" s="37">
        <v>2</v>
      </c>
      <c r="Q51" s="46"/>
      <c r="R51" s="38">
        <f>TRUNC(TRUNC(Q51 * T7, 2) + Q51, 2)</f>
        <v>0</v>
      </c>
      <c r="S51" s="38">
        <f t="shared" si="2"/>
        <v>0</v>
      </c>
      <c r="T51" s="39" t="e">
        <f>S51 / S6</f>
        <v>#DIV/0!</v>
      </c>
      <c r="U51" s="29"/>
      <c r="V51" s="5" t="str">
        <f t="shared" si="7"/>
        <v>OK</v>
      </c>
      <c r="W51" s="6" t="str">
        <f t="shared" si="8"/>
        <v>OK</v>
      </c>
      <c r="X51" s="6" t="str">
        <f t="shared" si="9"/>
        <v>OK</v>
      </c>
      <c r="Y51" s="6" t="str">
        <f t="shared" si="10"/>
        <v>OK</v>
      </c>
      <c r="Z51" s="6" t="str">
        <f t="shared" si="11"/>
        <v>OK</v>
      </c>
      <c r="AA51" s="7">
        <f t="shared" si="12"/>
        <v>0</v>
      </c>
    </row>
    <row r="52" spans="1:27" ht="26.1" customHeight="1" x14ac:dyDescent="0.2">
      <c r="A52" s="35" t="s">
        <v>226</v>
      </c>
      <c r="B52" s="35" t="s">
        <v>227</v>
      </c>
      <c r="C52" s="35" t="s">
        <v>12</v>
      </c>
      <c r="D52" s="35" t="s">
        <v>228</v>
      </c>
      <c r="E52" s="36" t="s">
        <v>25</v>
      </c>
      <c r="F52" s="37">
        <v>1</v>
      </c>
      <c r="G52" s="38">
        <v>277.25</v>
      </c>
      <c r="H52" s="38">
        <f>TRUNC(TRUNC(G52 * J7, 2) + G52, 2)</f>
        <v>337.52</v>
      </c>
      <c r="I52" s="38">
        <f t="shared" si="1"/>
        <v>337.52</v>
      </c>
      <c r="J52" s="39">
        <f>I52 / J6</f>
        <v>1.2852292496259171E-4</v>
      </c>
      <c r="K52" s="35" t="s">
        <v>226</v>
      </c>
      <c r="L52" s="35" t="s">
        <v>227</v>
      </c>
      <c r="M52" s="35" t="s">
        <v>12</v>
      </c>
      <c r="N52" s="35" t="s">
        <v>228</v>
      </c>
      <c r="O52" s="36" t="s">
        <v>25</v>
      </c>
      <c r="P52" s="37">
        <v>1</v>
      </c>
      <c r="Q52" s="46"/>
      <c r="R52" s="38">
        <f>TRUNC(TRUNC(Q52 * T7, 2) + Q52, 2)</f>
        <v>0</v>
      </c>
      <c r="S52" s="38">
        <f t="shared" si="2"/>
        <v>0</v>
      </c>
      <c r="T52" s="39" t="e">
        <f>S52 / S6</f>
        <v>#DIV/0!</v>
      </c>
      <c r="U52" s="29"/>
      <c r="V52" s="5" t="str">
        <f t="shared" si="7"/>
        <v>OK</v>
      </c>
      <c r="W52" s="6" t="str">
        <f t="shared" si="8"/>
        <v>OK</v>
      </c>
      <c r="X52" s="6" t="str">
        <f t="shared" si="9"/>
        <v>OK</v>
      </c>
      <c r="Y52" s="6" t="str">
        <f t="shared" si="10"/>
        <v>OK</v>
      </c>
      <c r="Z52" s="6" t="str">
        <f t="shared" si="11"/>
        <v>OK</v>
      </c>
      <c r="AA52" s="7">
        <f t="shared" si="12"/>
        <v>0</v>
      </c>
    </row>
    <row r="53" spans="1:27" ht="26.1" customHeight="1" x14ac:dyDescent="0.2">
      <c r="A53" s="35" t="s">
        <v>229</v>
      </c>
      <c r="B53" s="35" t="s">
        <v>230</v>
      </c>
      <c r="C53" s="35" t="s">
        <v>12</v>
      </c>
      <c r="D53" s="35" t="s">
        <v>231</v>
      </c>
      <c r="E53" s="36" t="s">
        <v>14</v>
      </c>
      <c r="F53" s="37">
        <v>2</v>
      </c>
      <c r="G53" s="38">
        <v>35.979999999999997</v>
      </c>
      <c r="H53" s="38">
        <f>TRUNC(TRUNC(G53 * J7, 2) + G53, 2)</f>
        <v>43.8</v>
      </c>
      <c r="I53" s="38">
        <f t="shared" si="1"/>
        <v>87.6</v>
      </c>
      <c r="J53" s="39">
        <f>I53 / J6</f>
        <v>3.3356862487328258E-5</v>
      </c>
      <c r="K53" s="35" t="s">
        <v>229</v>
      </c>
      <c r="L53" s="35" t="s">
        <v>230</v>
      </c>
      <c r="M53" s="35" t="s">
        <v>12</v>
      </c>
      <c r="N53" s="35" t="s">
        <v>231</v>
      </c>
      <c r="O53" s="36" t="s">
        <v>14</v>
      </c>
      <c r="P53" s="37">
        <v>2</v>
      </c>
      <c r="Q53" s="46"/>
      <c r="R53" s="38">
        <f>TRUNC(TRUNC(Q53 * T7, 2) + Q53, 2)</f>
        <v>0</v>
      </c>
      <c r="S53" s="38">
        <f t="shared" si="2"/>
        <v>0</v>
      </c>
      <c r="T53" s="39" t="e">
        <f>S53 / S6</f>
        <v>#DIV/0!</v>
      </c>
      <c r="U53" s="29"/>
      <c r="V53" s="5" t="str">
        <f t="shared" si="7"/>
        <v>OK</v>
      </c>
      <c r="W53" s="6" t="str">
        <f t="shared" si="8"/>
        <v>OK</v>
      </c>
      <c r="X53" s="6" t="str">
        <f t="shared" si="9"/>
        <v>OK</v>
      </c>
      <c r="Y53" s="6" t="str">
        <f t="shared" si="10"/>
        <v>OK</v>
      </c>
      <c r="Z53" s="6" t="str">
        <f t="shared" si="11"/>
        <v>OK</v>
      </c>
      <c r="AA53" s="7">
        <f t="shared" si="12"/>
        <v>0</v>
      </c>
    </row>
    <row r="54" spans="1:27" ht="26.1" customHeight="1" x14ac:dyDescent="0.2">
      <c r="A54" s="35" t="s">
        <v>232</v>
      </c>
      <c r="B54" s="35" t="s">
        <v>233</v>
      </c>
      <c r="C54" s="35" t="s">
        <v>12</v>
      </c>
      <c r="D54" s="35" t="s">
        <v>234</v>
      </c>
      <c r="E54" s="36" t="s">
        <v>13</v>
      </c>
      <c r="F54" s="37">
        <v>5.5</v>
      </c>
      <c r="G54" s="38">
        <v>33.119999999999997</v>
      </c>
      <c r="H54" s="38">
        <f>TRUNC(TRUNC(G54 * J7, 2) + G54, 2)</f>
        <v>40.32</v>
      </c>
      <c r="I54" s="38">
        <f t="shared" si="1"/>
        <v>221.76</v>
      </c>
      <c r="J54" s="39">
        <f>I54 / J6</f>
        <v>8.444312585833236E-5</v>
      </c>
      <c r="K54" s="35" t="s">
        <v>232</v>
      </c>
      <c r="L54" s="35" t="s">
        <v>233</v>
      </c>
      <c r="M54" s="35" t="s">
        <v>12</v>
      </c>
      <c r="N54" s="35" t="s">
        <v>234</v>
      </c>
      <c r="O54" s="36" t="s">
        <v>13</v>
      </c>
      <c r="P54" s="37">
        <v>5.5</v>
      </c>
      <c r="Q54" s="46"/>
      <c r="R54" s="38">
        <f>TRUNC(TRUNC(Q54 * T7, 2) + Q54, 2)</f>
        <v>0</v>
      </c>
      <c r="S54" s="38">
        <f t="shared" si="2"/>
        <v>0</v>
      </c>
      <c r="T54" s="39" t="e">
        <f>S54 / S6</f>
        <v>#DIV/0!</v>
      </c>
      <c r="U54" s="28"/>
      <c r="V54" s="5" t="str">
        <f t="shared" si="7"/>
        <v>OK</v>
      </c>
      <c r="W54" s="6" t="str">
        <f t="shared" si="8"/>
        <v>OK</v>
      </c>
      <c r="X54" s="6" t="str">
        <f t="shared" si="9"/>
        <v>OK</v>
      </c>
      <c r="Y54" s="6" t="str">
        <f t="shared" si="10"/>
        <v>OK</v>
      </c>
      <c r="Z54" s="6" t="str">
        <f t="shared" si="11"/>
        <v>OK</v>
      </c>
      <c r="AA54" s="7">
        <f t="shared" si="12"/>
        <v>0</v>
      </c>
    </row>
    <row r="55" spans="1:27" ht="24" customHeight="1" x14ac:dyDescent="0.2">
      <c r="A55" s="35" t="s">
        <v>235</v>
      </c>
      <c r="B55" s="35" t="s">
        <v>236</v>
      </c>
      <c r="C55" s="35" t="s">
        <v>12</v>
      </c>
      <c r="D55" s="35" t="s">
        <v>237</v>
      </c>
      <c r="E55" s="36" t="s">
        <v>238</v>
      </c>
      <c r="F55" s="37">
        <v>1</v>
      </c>
      <c r="G55" s="38">
        <v>1516.66</v>
      </c>
      <c r="H55" s="38">
        <f>TRUNC(TRUNC(G55 * J7, 2) + G55, 2)</f>
        <v>1846.38</v>
      </c>
      <c r="I55" s="38">
        <f t="shared" si="1"/>
        <v>1846.38</v>
      </c>
      <c r="J55" s="39">
        <f>I55 / J6</f>
        <v>7.0307584200174833E-4</v>
      </c>
      <c r="K55" s="35" t="s">
        <v>235</v>
      </c>
      <c r="L55" s="35" t="s">
        <v>236</v>
      </c>
      <c r="M55" s="35" t="s">
        <v>12</v>
      </c>
      <c r="N55" s="35" t="s">
        <v>237</v>
      </c>
      <c r="O55" s="36" t="s">
        <v>238</v>
      </c>
      <c r="P55" s="37">
        <v>1</v>
      </c>
      <c r="Q55" s="46"/>
      <c r="R55" s="38">
        <f>TRUNC(TRUNC(Q55 * T7, 2) + Q55, 2)</f>
        <v>0</v>
      </c>
      <c r="S55" s="38">
        <f t="shared" si="2"/>
        <v>0</v>
      </c>
      <c r="T55" s="39" t="e">
        <f>S55 / S6</f>
        <v>#DIV/0!</v>
      </c>
      <c r="U55" s="29"/>
      <c r="V55" s="5" t="str">
        <f t="shared" si="7"/>
        <v>OK</v>
      </c>
      <c r="W55" s="6" t="str">
        <f t="shared" si="8"/>
        <v>OK</v>
      </c>
      <c r="X55" s="6" t="str">
        <f t="shared" si="9"/>
        <v>OK</v>
      </c>
      <c r="Y55" s="6" t="str">
        <f t="shared" si="10"/>
        <v>OK</v>
      </c>
      <c r="Z55" s="6" t="str">
        <f t="shared" si="11"/>
        <v>OK</v>
      </c>
      <c r="AA55" s="7">
        <f t="shared" si="12"/>
        <v>0</v>
      </c>
    </row>
    <row r="56" spans="1:27" ht="39" customHeight="1" x14ac:dyDescent="0.2">
      <c r="A56" s="30" t="s">
        <v>28</v>
      </c>
      <c r="B56" s="30" t="s">
        <v>59</v>
      </c>
      <c r="C56" s="30"/>
      <c r="D56" s="30" t="s">
        <v>141</v>
      </c>
      <c r="E56" s="31"/>
      <c r="F56" s="32">
        <v>1</v>
      </c>
      <c r="G56" s="32" t="s">
        <v>66</v>
      </c>
      <c r="H56" s="33">
        <f>I57 + I63 + I69</f>
        <v>622171.69999999995</v>
      </c>
      <c r="I56" s="33">
        <f t="shared" si="1"/>
        <v>622171.69999999995</v>
      </c>
      <c r="J56" s="34">
        <f>I56 / J6</f>
        <v>0.23691433607770834</v>
      </c>
      <c r="K56" s="30" t="s">
        <v>28</v>
      </c>
      <c r="L56" s="30" t="s">
        <v>59</v>
      </c>
      <c r="M56" s="30"/>
      <c r="N56" s="30" t="s">
        <v>141</v>
      </c>
      <c r="O56" s="31"/>
      <c r="P56" s="32">
        <v>1</v>
      </c>
      <c r="Q56" s="45"/>
      <c r="R56" s="33">
        <f>S57 + S63 + S69</f>
        <v>0</v>
      </c>
      <c r="S56" s="33">
        <f t="shared" si="2"/>
        <v>0</v>
      </c>
      <c r="T56" s="34" t="e">
        <f>S56 / S6</f>
        <v>#DIV/0!</v>
      </c>
      <c r="U56" s="29"/>
      <c r="V56" s="5" t="str">
        <f t="shared" si="7"/>
        <v>OK</v>
      </c>
      <c r="W56" s="6" t="str">
        <f t="shared" si="8"/>
        <v>OK</v>
      </c>
      <c r="X56" s="6" t="str">
        <f t="shared" si="9"/>
        <v>OK</v>
      </c>
      <c r="Y56" s="6" t="str">
        <f t="shared" si="10"/>
        <v>OK</v>
      </c>
      <c r="Z56" s="6" t="str">
        <f t="shared" si="11"/>
        <v>OK</v>
      </c>
      <c r="AA56" s="7">
        <f t="shared" si="12"/>
        <v>0</v>
      </c>
    </row>
    <row r="57" spans="1:27" ht="39" customHeight="1" x14ac:dyDescent="0.2">
      <c r="A57" s="30" t="s">
        <v>29</v>
      </c>
      <c r="B57" s="30" t="s">
        <v>59</v>
      </c>
      <c r="C57" s="30"/>
      <c r="D57" s="30" t="s">
        <v>61</v>
      </c>
      <c r="E57" s="31"/>
      <c r="F57" s="32">
        <v>1</v>
      </c>
      <c r="G57" s="32" t="s">
        <v>66</v>
      </c>
      <c r="H57" s="33">
        <f>I58 + I59 + I60 + I61 + I62</f>
        <v>2662.18</v>
      </c>
      <c r="I57" s="33">
        <f t="shared" si="1"/>
        <v>2662.18</v>
      </c>
      <c r="J57" s="34">
        <f>I57 / J6</f>
        <v>1.0137211435675289E-3</v>
      </c>
      <c r="K57" s="30" t="s">
        <v>29</v>
      </c>
      <c r="L57" s="30" t="s">
        <v>59</v>
      </c>
      <c r="M57" s="30"/>
      <c r="N57" s="30" t="s">
        <v>61</v>
      </c>
      <c r="O57" s="31"/>
      <c r="P57" s="32">
        <v>1</v>
      </c>
      <c r="Q57" s="45"/>
      <c r="R57" s="33">
        <f>S58 + S59 + S60 + S61 + S62</f>
        <v>0</v>
      </c>
      <c r="S57" s="33">
        <f t="shared" si="2"/>
        <v>0</v>
      </c>
      <c r="T57" s="34" t="e">
        <f>S57 / S6</f>
        <v>#DIV/0!</v>
      </c>
      <c r="U57" s="28"/>
      <c r="V57" s="5" t="str">
        <f t="shared" si="7"/>
        <v>OK</v>
      </c>
      <c r="W57" s="6" t="str">
        <f t="shared" si="8"/>
        <v>OK</v>
      </c>
      <c r="X57" s="6" t="str">
        <f t="shared" si="9"/>
        <v>OK</v>
      </c>
      <c r="Y57" s="6" t="str">
        <f t="shared" si="10"/>
        <v>OK</v>
      </c>
      <c r="Z57" s="6" t="str">
        <f t="shared" si="11"/>
        <v>OK</v>
      </c>
      <c r="AA57" s="7">
        <f t="shared" si="12"/>
        <v>0</v>
      </c>
    </row>
    <row r="58" spans="1:27" ht="65.099999999999994" customHeight="1" x14ac:dyDescent="0.2">
      <c r="A58" s="35" t="s">
        <v>30</v>
      </c>
      <c r="B58" s="35" t="s">
        <v>239</v>
      </c>
      <c r="C58" s="35" t="s">
        <v>12</v>
      </c>
      <c r="D58" s="35" t="s">
        <v>223</v>
      </c>
      <c r="E58" s="36" t="s">
        <v>27</v>
      </c>
      <c r="F58" s="37">
        <v>4.1500000000000004</v>
      </c>
      <c r="G58" s="38">
        <v>116.64</v>
      </c>
      <c r="H58" s="38">
        <f>TRUNC(TRUNC(G58 * J7, 2) + G58, 2)</f>
        <v>141.99</v>
      </c>
      <c r="I58" s="38">
        <f t="shared" si="1"/>
        <v>589.25</v>
      </c>
      <c r="J58" s="39">
        <f>I58 / J6</f>
        <v>2.2437821028148603E-4</v>
      </c>
      <c r="K58" s="35" t="s">
        <v>30</v>
      </c>
      <c r="L58" s="35" t="s">
        <v>239</v>
      </c>
      <c r="M58" s="35" t="s">
        <v>12</v>
      </c>
      <c r="N58" s="35" t="s">
        <v>223</v>
      </c>
      <c r="O58" s="36" t="s">
        <v>27</v>
      </c>
      <c r="P58" s="37">
        <v>4.1500000000000004</v>
      </c>
      <c r="Q58" s="46"/>
      <c r="R58" s="38">
        <f>TRUNC(TRUNC(Q58 * T7, 2) + Q58, 2)</f>
        <v>0</v>
      </c>
      <c r="S58" s="38">
        <f t="shared" si="2"/>
        <v>0</v>
      </c>
      <c r="T58" s="39" t="e">
        <f>S58 / S6</f>
        <v>#DIV/0!</v>
      </c>
      <c r="U58" s="28"/>
      <c r="V58" s="5" t="str">
        <f t="shared" si="7"/>
        <v>OK</v>
      </c>
      <c r="W58" s="6" t="str">
        <f t="shared" si="8"/>
        <v>OK</v>
      </c>
      <c r="X58" s="6" t="str">
        <f t="shared" si="9"/>
        <v>OK</v>
      </c>
      <c r="Y58" s="6" t="str">
        <f t="shared" si="10"/>
        <v>OK</v>
      </c>
      <c r="Z58" s="6" t="str">
        <f t="shared" si="11"/>
        <v>OK</v>
      </c>
      <c r="AA58" s="7">
        <f t="shared" si="12"/>
        <v>0</v>
      </c>
    </row>
    <row r="59" spans="1:27" ht="39" customHeight="1" x14ac:dyDescent="0.2">
      <c r="A59" s="35" t="s">
        <v>76</v>
      </c>
      <c r="B59" s="35" t="s">
        <v>170</v>
      </c>
      <c r="C59" s="35" t="s">
        <v>12</v>
      </c>
      <c r="D59" s="35" t="s">
        <v>171</v>
      </c>
      <c r="E59" s="36" t="s">
        <v>21</v>
      </c>
      <c r="F59" s="37">
        <v>24.1</v>
      </c>
      <c r="G59" s="38">
        <v>58.06</v>
      </c>
      <c r="H59" s="38">
        <f>TRUNC(TRUNC(G59 * J7, 2) + G59, 2)</f>
        <v>70.680000000000007</v>
      </c>
      <c r="I59" s="38">
        <f t="shared" si="1"/>
        <v>1703.38</v>
      </c>
      <c r="J59" s="39">
        <f>I59 / J6</f>
        <v>6.4862342949389517E-4</v>
      </c>
      <c r="K59" s="35" t="s">
        <v>76</v>
      </c>
      <c r="L59" s="35" t="s">
        <v>170</v>
      </c>
      <c r="M59" s="35" t="s">
        <v>12</v>
      </c>
      <c r="N59" s="35" t="s">
        <v>171</v>
      </c>
      <c r="O59" s="36" t="s">
        <v>21</v>
      </c>
      <c r="P59" s="37">
        <v>24.1</v>
      </c>
      <c r="Q59" s="46"/>
      <c r="R59" s="38">
        <f>TRUNC(TRUNC(Q59 * T7, 2) + Q59, 2)</f>
        <v>0</v>
      </c>
      <c r="S59" s="38">
        <f t="shared" si="2"/>
        <v>0</v>
      </c>
      <c r="T59" s="39" t="e">
        <f>S59 / S6</f>
        <v>#DIV/0!</v>
      </c>
      <c r="U59" s="29"/>
      <c r="V59" s="5" t="str">
        <f t="shared" si="7"/>
        <v>OK</v>
      </c>
      <c r="W59" s="6" t="str">
        <f t="shared" si="8"/>
        <v>OK</v>
      </c>
      <c r="X59" s="6" t="str">
        <f t="shared" si="9"/>
        <v>OK</v>
      </c>
      <c r="Y59" s="6" t="str">
        <f t="shared" si="10"/>
        <v>OK</v>
      </c>
      <c r="Z59" s="6" t="str">
        <f t="shared" si="11"/>
        <v>OK</v>
      </c>
      <c r="AA59" s="7">
        <f t="shared" si="12"/>
        <v>0</v>
      </c>
    </row>
    <row r="60" spans="1:27" ht="39" customHeight="1" x14ac:dyDescent="0.2">
      <c r="A60" s="35" t="s">
        <v>142</v>
      </c>
      <c r="B60" s="35" t="s">
        <v>240</v>
      </c>
      <c r="C60" s="35" t="s">
        <v>12</v>
      </c>
      <c r="D60" s="35" t="s">
        <v>241</v>
      </c>
      <c r="E60" s="36" t="s">
        <v>27</v>
      </c>
      <c r="F60" s="37">
        <v>1.65</v>
      </c>
      <c r="G60" s="38">
        <v>27.16</v>
      </c>
      <c r="H60" s="38">
        <f>TRUNC(TRUNC(G60 * J7, 2) + G60, 2)</f>
        <v>33.06</v>
      </c>
      <c r="I60" s="38">
        <f t="shared" si="1"/>
        <v>54.54</v>
      </c>
      <c r="J60" s="39">
        <f>I60 / J6</f>
        <v>2.0768073973274922E-5</v>
      </c>
      <c r="K60" s="35" t="s">
        <v>142</v>
      </c>
      <c r="L60" s="35" t="s">
        <v>240</v>
      </c>
      <c r="M60" s="35" t="s">
        <v>12</v>
      </c>
      <c r="N60" s="35" t="s">
        <v>241</v>
      </c>
      <c r="O60" s="36" t="s">
        <v>27</v>
      </c>
      <c r="P60" s="37">
        <v>1.65</v>
      </c>
      <c r="Q60" s="46"/>
      <c r="R60" s="38">
        <f>TRUNC(TRUNC(Q60 * T7, 2) + Q60, 2)</f>
        <v>0</v>
      </c>
      <c r="S60" s="38">
        <f t="shared" si="2"/>
        <v>0</v>
      </c>
      <c r="T60" s="39" t="e">
        <f>S60 / S6</f>
        <v>#DIV/0!</v>
      </c>
      <c r="U60" s="29"/>
      <c r="V60" s="5" t="str">
        <f t="shared" si="7"/>
        <v>OK</v>
      </c>
      <c r="W60" s="6" t="str">
        <f t="shared" si="8"/>
        <v>OK</v>
      </c>
      <c r="X60" s="6" t="str">
        <f t="shared" si="9"/>
        <v>OK</v>
      </c>
      <c r="Y60" s="6" t="str">
        <f t="shared" si="10"/>
        <v>OK</v>
      </c>
      <c r="Z60" s="6" t="str">
        <f t="shared" si="11"/>
        <v>OK</v>
      </c>
      <c r="AA60" s="7">
        <f t="shared" si="12"/>
        <v>0</v>
      </c>
    </row>
    <row r="61" spans="1:27" ht="39" customHeight="1" x14ac:dyDescent="0.2">
      <c r="A61" s="35" t="s">
        <v>145</v>
      </c>
      <c r="B61" s="35" t="s">
        <v>242</v>
      </c>
      <c r="C61" s="35" t="s">
        <v>15</v>
      </c>
      <c r="D61" s="35" t="s">
        <v>243</v>
      </c>
      <c r="E61" s="36" t="s">
        <v>21</v>
      </c>
      <c r="F61" s="37">
        <v>5.12</v>
      </c>
      <c r="G61" s="38">
        <v>16.32</v>
      </c>
      <c r="H61" s="38">
        <f>TRUNC(TRUNC(G61 * J7, 2) + G61, 2)</f>
        <v>19.86</v>
      </c>
      <c r="I61" s="38">
        <f t="shared" si="1"/>
        <v>101.68</v>
      </c>
      <c r="J61" s="39">
        <f>I61 / J6</f>
        <v>3.871833079579381E-5</v>
      </c>
      <c r="K61" s="35" t="s">
        <v>145</v>
      </c>
      <c r="L61" s="35" t="s">
        <v>242</v>
      </c>
      <c r="M61" s="35" t="s">
        <v>15</v>
      </c>
      <c r="N61" s="35" t="s">
        <v>243</v>
      </c>
      <c r="O61" s="36" t="s">
        <v>21</v>
      </c>
      <c r="P61" s="37">
        <v>5.12</v>
      </c>
      <c r="Q61" s="46"/>
      <c r="R61" s="38">
        <f>TRUNC(TRUNC(Q61 * T7, 2) + Q61, 2)</f>
        <v>0</v>
      </c>
      <c r="S61" s="38">
        <f t="shared" si="2"/>
        <v>0</v>
      </c>
      <c r="T61" s="39" t="e">
        <f>S61 / S6</f>
        <v>#DIV/0!</v>
      </c>
      <c r="U61" s="29"/>
      <c r="V61" s="5" t="str">
        <f t="shared" si="7"/>
        <v>OK</v>
      </c>
      <c r="W61" s="6" t="str">
        <f t="shared" si="8"/>
        <v>OK</v>
      </c>
      <c r="X61" s="6" t="str">
        <f t="shared" si="9"/>
        <v>OK</v>
      </c>
      <c r="Y61" s="6" t="str">
        <f t="shared" si="10"/>
        <v>OK</v>
      </c>
      <c r="Z61" s="6" t="str">
        <f t="shared" si="11"/>
        <v>OK</v>
      </c>
      <c r="AA61" s="7">
        <f t="shared" si="12"/>
        <v>0</v>
      </c>
    </row>
    <row r="62" spans="1:27" ht="24" customHeight="1" x14ac:dyDescent="0.2">
      <c r="A62" s="35" t="s">
        <v>146</v>
      </c>
      <c r="B62" s="35" t="s">
        <v>143</v>
      </c>
      <c r="C62" s="35" t="s">
        <v>12</v>
      </c>
      <c r="D62" s="35" t="s">
        <v>144</v>
      </c>
      <c r="E62" s="36" t="s">
        <v>21</v>
      </c>
      <c r="F62" s="37">
        <v>7.66</v>
      </c>
      <c r="G62" s="38">
        <v>22.88</v>
      </c>
      <c r="H62" s="38">
        <f>TRUNC(TRUNC(G62 * J7, 2) + G62, 2)</f>
        <v>27.85</v>
      </c>
      <c r="I62" s="38">
        <f t="shared" si="1"/>
        <v>213.33</v>
      </c>
      <c r="J62" s="39">
        <f>I62 / J6</f>
        <v>8.1233099023079205E-5</v>
      </c>
      <c r="K62" s="35" t="s">
        <v>146</v>
      </c>
      <c r="L62" s="35" t="s">
        <v>143</v>
      </c>
      <c r="M62" s="35" t="s">
        <v>12</v>
      </c>
      <c r="N62" s="35" t="s">
        <v>144</v>
      </c>
      <c r="O62" s="36" t="s">
        <v>21</v>
      </c>
      <c r="P62" s="37">
        <v>7.66</v>
      </c>
      <c r="Q62" s="46"/>
      <c r="R62" s="38">
        <f>TRUNC(TRUNC(Q62 * T7, 2) + Q62, 2)</f>
        <v>0</v>
      </c>
      <c r="S62" s="38">
        <f t="shared" si="2"/>
        <v>0</v>
      </c>
      <c r="T62" s="39" t="e">
        <f>S62 / S6</f>
        <v>#DIV/0!</v>
      </c>
      <c r="U62" s="29"/>
      <c r="V62" s="5" t="str">
        <f t="shared" si="7"/>
        <v>OK</v>
      </c>
      <c r="W62" s="6" t="str">
        <f t="shared" si="8"/>
        <v>OK</v>
      </c>
      <c r="X62" s="6" t="str">
        <f t="shared" si="9"/>
        <v>OK</v>
      </c>
      <c r="Y62" s="6" t="str">
        <f t="shared" si="10"/>
        <v>OK</v>
      </c>
      <c r="Z62" s="6" t="str">
        <f t="shared" si="11"/>
        <v>OK</v>
      </c>
      <c r="AA62" s="7">
        <f t="shared" si="12"/>
        <v>0</v>
      </c>
    </row>
    <row r="63" spans="1:27" ht="51.95" customHeight="1" x14ac:dyDescent="0.2">
      <c r="A63" s="30" t="s">
        <v>77</v>
      </c>
      <c r="B63" s="30" t="s">
        <v>59</v>
      </c>
      <c r="C63" s="30"/>
      <c r="D63" s="30" t="s">
        <v>147</v>
      </c>
      <c r="E63" s="31"/>
      <c r="F63" s="32">
        <v>1</v>
      </c>
      <c r="G63" s="32" t="s">
        <v>66</v>
      </c>
      <c r="H63" s="33">
        <f>I64 + I65 + I66 + I67 + I68</f>
        <v>614014.32000000007</v>
      </c>
      <c r="I63" s="33">
        <f t="shared" si="1"/>
        <v>614014.31999999995</v>
      </c>
      <c r="J63" s="34">
        <f>I63 / J6</f>
        <v>0.23380811914943342</v>
      </c>
      <c r="K63" s="30" t="s">
        <v>77</v>
      </c>
      <c r="L63" s="30" t="s">
        <v>59</v>
      </c>
      <c r="M63" s="30"/>
      <c r="N63" s="30" t="s">
        <v>147</v>
      </c>
      <c r="O63" s="31"/>
      <c r="P63" s="32">
        <v>1</v>
      </c>
      <c r="Q63" s="45"/>
      <c r="R63" s="33">
        <f>S64 + S65 + S66 + S67 + S68</f>
        <v>0</v>
      </c>
      <c r="S63" s="33">
        <f t="shared" si="2"/>
        <v>0</v>
      </c>
      <c r="T63" s="34" t="e">
        <f>S63 / S6</f>
        <v>#DIV/0!</v>
      </c>
      <c r="U63" s="29"/>
      <c r="V63" s="5" t="str">
        <f t="shared" si="7"/>
        <v>OK</v>
      </c>
      <c r="W63" s="6" t="str">
        <f t="shared" si="8"/>
        <v>OK</v>
      </c>
      <c r="X63" s="6" t="str">
        <f t="shared" si="9"/>
        <v>OK</v>
      </c>
      <c r="Y63" s="6" t="str">
        <f t="shared" si="10"/>
        <v>OK</v>
      </c>
      <c r="Z63" s="6" t="str">
        <f t="shared" si="11"/>
        <v>OK</v>
      </c>
      <c r="AA63" s="7">
        <f t="shared" si="12"/>
        <v>0</v>
      </c>
    </row>
    <row r="64" spans="1:27" ht="26.1" customHeight="1" x14ac:dyDescent="0.2">
      <c r="A64" s="35" t="s">
        <v>78</v>
      </c>
      <c r="B64" s="35" t="s">
        <v>148</v>
      </c>
      <c r="C64" s="35" t="s">
        <v>15</v>
      </c>
      <c r="D64" s="35" t="s">
        <v>149</v>
      </c>
      <c r="E64" s="36" t="s">
        <v>27</v>
      </c>
      <c r="F64" s="37">
        <v>10.69</v>
      </c>
      <c r="G64" s="38">
        <v>89.55</v>
      </c>
      <c r="H64" s="38">
        <f>TRUNC(TRUNC(G64 * J7, 2) + G64, 2)</f>
        <v>109.01</v>
      </c>
      <c r="I64" s="38">
        <f t="shared" si="1"/>
        <v>1165.31</v>
      </c>
      <c r="J64" s="39">
        <f>I64 / J6</f>
        <v>4.4373385188480014E-4</v>
      </c>
      <c r="K64" s="35" t="s">
        <v>78</v>
      </c>
      <c r="L64" s="35" t="s">
        <v>148</v>
      </c>
      <c r="M64" s="35" t="s">
        <v>15</v>
      </c>
      <c r="N64" s="35" t="s">
        <v>149</v>
      </c>
      <c r="O64" s="36" t="s">
        <v>27</v>
      </c>
      <c r="P64" s="37">
        <v>10.69</v>
      </c>
      <c r="Q64" s="46"/>
      <c r="R64" s="38">
        <f>TRUNC(TRUNC(Q64 * T7, 2) + Q64, 2)</f>
        <v>0</v>
      </c>
      <c r="S64" s="38">
        <f t="shared" si="2"/>
        <v>0</v>
      </c>
      <c r="T64" s="39" t="e">
        <f>S64 / S6</f>
        <v>#DIV/0!</v>
      </c>
      <c r="U64" s="29"/>
      <c r="V64" s="5" t="str">
        <f t="shared" si="7"/>
        <v>OK</v>
      </c>
      <c r="W64" s="6" t="str">
        <f t="shared" si="8"/>
        <v>OK</v>
      </c>
      <c r="X64" s="6" t="str">
        <f t="shared" si="9"/>
        <v>OK</v>
      </c>
      <c r="Y64" s="6" t="str">
        <f t="shared" si="10"/>
        <v>OK</v>
      </c>
      <c r="Z64" s="6" t="str">
        <f t="shared" si="11"/>
        <v>OK</v>
      </c>
      <c r="AA64" s="7">
        <f t="shared" si="12"/>
        <v>0</v>
      </c>
    </row>
    <row r="65" spans="1:27" ht="26.1" customHeight="1" x14ac:dyDescent="0.2">
      <c r="A65" s="35" t="s">
        <v>79</v>
      </c>
      <c r="B65" s="35" t="s">
        <v>151</v>
      </c>
      <c r="C65" s="35" t="s">
        <v>15</v>
      </c>
      <c r="D65" s="35" t="s">
        <v>152</v>
      </c>
      <c r="E65" s="36" t="s">
        <v>21</v>
      </c>
      <c r="F65" s="37">
        <v>11.65</v>
      </c>
      <c r="G65" s="38">
        <v>6.94</v>
      </c>
      <c r="H65" s="38">
        <f>TRUNC(TRUNC(G65 * J7, 2) + G65, 2)</f>
        <v>8.44</v>
      </c>
      <c r="I65" s="38">
        <f t="shared" si="1"/>
        <v>98.32</v>
      </c>
      <c r="J65" s="39">
        <f>I65 / J6</f>
        <v>3.7438889494909982E-5</v>
      </c>
      <c r="K65" s="35" t="s">
        <v>79</v>
      </c>
      <c r="L65" s="35" t="s">
        <v>151</v>
      </c>
      <c r="M65" s="35" t="s">
        <v>15</v>
      </c>
      <c r="N65" s="35" t="s">
        <v>152</v>
      </c>
      <c r="O65" s="36" t="s">
        <v>21</v>
      </c>
      <c r="P65" s="37">
        <v>11.65</v>
      </c>
      <c r="Q65" s="46"/>
      <c r="R65" s="38">
        <f>TRUNC(TRUNC(Q65 * T7, 2) + Q65, 2)</f>
        <v>0</v>
      </c>
      <c r="S65" s="38">
        <f t="shared" si="2"/>
        <v>0</v>
      </c>
      <c r="T65" s="39" t="e">
        <f>S65 / S6</f>
        <v>#DIV/0!</v>
      </c>
      <c r="U65" s="28"/>
      <c r="V65" s="5" t="str">
        <f t="shared" si="7"/>
        <v>OK</v>
      </c>
      <c r="W65" s="6" t="str">
        <f t="shared" si="8"/>
        <v>OK</v>
      </c>
      <c r="X65" s="6" t="str">
        <f t="shared" si="9"/>
        <v>OK</v>
      </c>
      <c r="Y65" s="6" t="str">
        <f t="shared" si="10"/>
        <v>OK</v>
      </c>
      <c r="Z65" s="6" t="str">
        <f t="shared" si="11"/>
        <v>OK</v>
      </c>
      <c r="AA65" s="7">
        <f t="shared" si="12"/>
        <v>0</v>
      </c>
    </row>
    <row r="66" spans="1:27" ht="51.95" customHeight="1" x14ac:dyDescent="0.2">
      <c r="A66" s="35" t="s">
        <v>150</v>
      </c>
      <c r="B66" s="35" t="s">
        <v>155</v>
      </c>
      <c r="C66" s="35" t="s">
        <v>15</v>
      </c>
      <c r="D66" s="35" t="s">
        <v>156</v>
      </c>
      <c r="E66" s="36" t="s">
        <v>27</v>
      </c>
      <c r="F66" s="37">
        <v>31.74</v>
      </c>
      <c r="G66" s="38">
        <v>28.57</v>
      </c>
      <c r="H66" s="38">
        <f>TRUNC(TRUNC(G66 * J7, 2) + G66, 2)</f>
        <v>34.78</v>
      </c>
      <c r="I66" s="38">
        <f t="shared" si="1"/>
        <v>1103.9100000000001</v>
      </c>
      <c r="J66" s="39">
        <f>I66 / J6</f>
        <v>4.2035358525555414E-4</v>
      </c>
      <c r="K66" s="35" t="s">
        <v>150</v>
      </c>
      <c r="L66" s="35" t="s">
        <v>155</v>
      </c>
      <c r="M66" s="35" t="s">
        <v>15</v>
      </c>
      <c r="N66" s="35" t="s">
        <v>156</v>
      </c>
      <c r="O66" s="36" t="s">
        <v>27</v>
      </c>
      <c r="P66" s="37">
        <v>31.74</v>
      </c>
      <c r="Q66" s="46"/>
      <c r="R66" s="38">
        <f>TRUNC(TRUNC(Q66 * T7, 2) + Q66, 2)</f>
        <v>0</v>
      </c>
      <c r="S66" s="38">
        <f t="shared" si="2"/>
        <v>0</v>
      </c>
      <c r="T66" s="39" t="e">
        <f>S66 / S6</f>
        <v>#DIV/0!</v>
      </c>
      <c r="U66" s="29"/>
      <c r="V66" s="5" t="str">
        <f t="shared" si="7"/>
        <v>OK</v>
      </c>
      <c r="W66" s="6" t="str">
        <f t="shared" si="8"/>
        <v>OK</v>
      </c>
      <c r="X66" s="6" t="str">
        <f t="shared" si="9"/>
        <v>OK</v>
      </c>
      <c r="Y66" s="6" t="str">
        <f t="shared" si="10"/>
        <v>OK</v>
      </c>
      <c r="Z66" s="6" t="str">
        <f t="shared" si="11"/>
        <v>OK</v>
      </c>
      <c r="AA66" s="7">
        <f t="shared" si="12"/>
        <v>0</v>
      </c>
    </row>
    <row r="67" spans="1:27" ht="51.95" customHeight="1" x14ac:dyDescent="0.2">
      <c r="A67" s="35" t="s">
        <v>153</v>
      </c>
      <c r="B67" s="35" t="s">
        <v>244</v>
      </c>
      <c r="C67" s="35" t="s">
        <v>12</v>
      </c>
      <c r="D67" s="35" t="s">
        <v>245</v>
      </c>
      <c r="E67" s="36" t="s">
        <v>13</v>
      </c>
      <c r="F67" s="37">
        <v>2482.44</v>
      </c>
      <c r="G67" s="38">
        <v>202.27</v>
      </c>
      <c r="H67" s="38">
        <f>TRUNC(TRUNC(G67 * J7, 2) + G67, 2)</f>
        <v>246.24</v>
      </c>
      <c r="I67" s="38">
        <f t="shared" si="1"/>
        <v>611276.02</v>
      </c>
      <c r="J67" s="39">
        <f>I67 / J6</f>
        <v>0.23276541256782329</v>
      </c>
      <c r="K67" s="35" t="s">
        <v>153</v>
      </c>
      <c r="L67" s="35" t="s">
        <v>244</v>
      </c>
      <c r="M67" s="35" t="s">
        <v>12</v>
      </c>
      <c r="N67" s="35" t="s">
        <v>245</v>
      </c>
      <c r="O67" s="36" t="s">
        <v>13</v>
      </c>
      <c r="P67" s="37">
        <v>2482.44</v>
      </c>
      <c r="Q67" s="46"/>
      <c r="R67" s="38">
        <f>TRUNC(TRUNC(Q67 * T7, 2) + Q67, 2)</f>
        <v>0</v>
      </c>
      <c r="S67" s="38">
        <f t="shared" si="2"/>
        <v>0</v>
      </c>
      <c r="T67" s="39" t="e">
        <f>S67 / S6</f>
        <v>#DIV/0!</v>
      </c>
      <c r="U67" s="29"/>
      <c r="V67" s="5" t="str">
        <f t="shared" si="7"/>
        <v>OK</v>
      </c>
      <c r="W67" s="6" t="str">
        <f t="shared" si="8"/>
        <v>OK</v>
      </c>
      <c r="X67" s="6" t="str">
        <f t="shared" si="9"/>
        <v>OK</v>
      </c>
      <c r="Y67" s="6" t="str">
        <f t="shared" si="10"/>
        <v>OK</v>
      </c>
      <c r="Z67" s="6" t="str">
        <f t="shared" si="11"/>
        <v>OK</v>
      </c>
      <c r="AA67" s="7">
        <f t="shared" si="12"/>
        <v>0</v>
      </c>
    </row>
    <row r="68" spans="1:27" ht="65.099999999999994" customHeight="1" x14ac:dyDescent="0.2">
      <c r="A68" s="35" t="s">
        <v>154</v>
      </c>
      <c r="B68" s="35" t="s">
        <v>246</v>
      </c>
      <c r="C68" s="35" t="s">
        <v>12</v>
      </c>
      <c r="D68" s="35" t="s">
        <v>247</v>
      </c>
      <c r="E68" s="36" t="s">
        <v>13</v>
      </c>
      <c r="F68" s="37">
        <v>2.91</v>
      </c>
      <c r="G68" s="38">
        <v>104.66</v>
      </c>
      <c r="H68" s="38">
        <f>TRUNC(TRUNC(G68 * J7, 2) + G68, 2)</f>
        <v>127.41</v>
      </c>
      <c r="I68" s="38">
        <f t="shared" si="1"/>
        <v>370.76</v>
      </c>
      <c r="J68" s="39">
        <f>I68 / J6</f>
        <v>1.4118025497490667E-4</v>
      </c>
      <c r="K68" s="35" t="s">
        <v>154</v>
      </c>
      <c r="L68" s="35" t="s">
        <v>246</v>
      </c>
      <c r="M68" s="35" t="s">
        <v>12</v>
      </c>
      <c r="N68" s="35" t="s">
        <v>247</v>
      </c>
      <c r="O68" s="36" t="s">
        <v>13</v>
      </c>
      <c r="P68" s="37">
        <v>2.91</v>
      </c>
      <c r="Q68" s="46"/>
      <c r="R68" s="38">
        <f>TRUNC(TRUNC(Q68 * T7, 2) + Q68, 2)</f>
        <v>0</v>
      </c>
      <c r="S68" s="38">
        <f t="shared" si="2"/>
        <v>0</v>
      </c>
      <c r="T68" s="39" t="e">
        <f>S68 / S6</f>
        <v>#DIV/0!</v>
      </c>
      <c r="U68" s="29"/>
      <c r="V68" s="5" t="str">
        <f t="shared" si="7"/>
        <v>OK</v>
      </c>
      <c r="W68" s="6" t="str">
        <f t="shared" si="8"/>
        <v>OK</v>
      </c>
      <c r="X68" s="6" t="str">
        <f t="shared" si="9"/>
        <v>OK</v>
      </c>
      <c r="Y68" s="6" t="str">
        <f t="shared" si="10"/>
        <v>OK</v>
      </c>
      <c r="Z68" s="6" t="str">
        <f t="shared" si="11"/>
        <v>OK</v>
      </c>
      <c r="AA68" s="7">
        <f t="shared" si="12"/>
        <v>0</v>
      </c>
    </row>
    <row r="69" spans="1:27" ht="26.1" customHeight="1" x14ac:dyDescent="0.2">
      <c r="A69" s="30" t="s">
        <v>80</v>
      </c>
      <c r="B69" s="30" t="s">
        <v>59</v>
      </c>
      <c r="C69" s="30"/>
      <c r="D69" s="30" t="s">
        <v>157</v>
      </c>
      <c r="E69" s="31"/>
      <c r="F69" s="32">
        <v>1</v>
      </c>
      <c r="G69" s="32" t="s">
        <v>66</v>
      </c>
      <c r="H69" s="33">
        <f>I70 + I71 + I72</f>
        <v>5495.2</v>
      </c>
      <c r="I69" s="33">
        <f t="shared" si="1"/>
        <v>5495.2</v>
      </c>
      <c r="J69" s="34">
        <f>I69 / J6</f>
        <v>2.0924957847073774E-3</v>
      </c>
      <c r="K69" s="30" t="s">
        <v>80</v>
      </c>
      <c r="L69" s="30" t="s">
        <v>59</v>
      </c>
      <c r="M69" s="30"/>
      <c r="N69" s="30" t="s">
        <v>157</v>
      </c>
      <c r="O69" s="31"/>
      <c r="P69" s="32">
        <v>1</v>
      </c>
      <c r="Q69" s="45"/>
      <c r="R69" s="33">
        <f>S70 + S71 + S72</f>
        <v>0</v>
      </c>
      <c r="S69" s="33">
        <f t="shared" si="2"/>
        <v>0</v>
      </c>
      <c r="T69" s="34" t="e">
        <f>S69 / S6</f>
        <v>#DIV/0!</v>
      </c>
      <c r="U69" s="28"/>
      <c r="V69" s="5" t="str">
        <f t="shared" si="7"/>
        <v>OK</v>
      </c>
      <c r="W69" s="6" t="str">
        <f t="shared" si="8"/>
        <v>OK</v>
      </c>
      <c r="X69" s="6" t="str">
        <f t="shared" si="9"/>
        <v>OK</v>
      </c>
      <c r="Y69" s="6" t="str">
        <f t="shared" si="10"/>
        <v>OK</v>
      </c>
      <c r="Z69" s="6" t="str">
        <f t="shared" si="11"/>
        <v>OK</v>
      </c>
      <c r="AA69" s="7">
        <f t="shared" si="12"/>
        <v>0</v>
      </c>
    </row>
    <row r="70" spans="1:27" ht="24" customHeight="1" x14ac:dyDescent="0.2">
      <c r="A70" s="35" t="s">
        <v>81</v>
      </c>
      <c r="B70" s="35" t="s">
        <v>248</v>
      </c>
      <c r="C70" s="35" t="s">
        <v>60</v>
      </c>
      <c r="D70" s="35" t="s">
        <v>75</v>
      </c>
      <c r="E70" s="36" t="s">
        <v>64</v>
      </c>
      <c r="F70" s="37">
        <v>6</v>
      </c>
      <c r="G70" s="38">
        <v>380</v>
      </c>
      <c r="H70" s="38">
        <f>TRUNC(TRUNC(G70 * J7, 2) + G70, 2)</f>
        <v>462.61</v>
      </c>
      <c r="I70" s="38">
        <f t="shared" si="1"/>
        <v>2775.66</v>
      </c>
      <c r="J70" s="39">
        <f>I70 / J6</f>
        <v>1.0569327503604743E-3</v>
      </c>
      <c r="K70" s="35" t="s">
        <v>81</v>
      </c>
      <c r="L70" s="35" t="s">
        <v>248</v>
      </c>
      <c r="M70" s="35" t="s">
        <v>60</v>
      </c>
      <c r="N70" s="35" t="s">
        <v>75</v>
      </c>
      <c r="O70" s="36" t="s">
        <v>64</v>
      </c>
      <c r="P70" s="37">
        <v>6</v>
      </c>
      <c r="Q70" s="46"/>
      <c r="R70" s="38">
        <f>TRUNC(TRUNC(Q70 * T7, 2) + Q70, 2)</f>
        <v>0</v>
      </c>
      <c r="S70" s="38">
        <f t="shared" si="2"/>
        <v>0</v>
      </c>
      <c r="T70" s="39" t="e">
        <f>S70 / S6</f>
        <v>#DIV/0!</v>
      </c>
      <c r="U70" s="28"/>
      <c r="V70" s="5" t="str">
        <f t="shared" si="7"/>
        <v>OK</v>
      </c>
      <c r="W70" s="6" t="str">
        <f t="shared" si="8"/>
        <v>OK</v>
      </c>
      <c r="X70" s="6" t="str">
        <f t="shared" si="9"/>
        <v>OK</v>
      </c>
      <c r="Y70" s="6" t="str">
        <f t="shared" si="10"/>
        <v>OK</v>
      </c>
      <c r="Z70" s="6" t="str">
        <f t="shared" si="11"/>
        <v>OK</v>
      </c>
      <c r="AA70" s="7">
        <f t="shared" si="12"/>
        <v>0</v>
      </c>
    </row>
    <row r="71" spans="1:27" ht="26.1" customHeight="1" x14ac:dyDescent="0.2">
      <c r="A71" s="35" t="s">
        <v>82</v>
      </c>
      <c r="B71" s="35" t="s">
        <v>249</v>
      </c>
      <c r="C71" s="35" t="s">
        <v>12</v>
      </c>
      <c r="D71" s="35" t="s">
        <v>250</v>
      </c>
      <c r="E71" s="36" t="s">
        <v>27</v>
      </c>
      <c r="F71" s="37">
        <v>28.34</v>
      </c>
      <c r="G71" s="38">
        <v>27.16</v>
      </c>
      <c r="H71" s="38">
        <f>TRUNC(TRUNC(G71 * J7, 2) + G71, 2)</f>
        <v>33.06</v>
      </c>
      <c r="I71" s="38">
        <f t="shared" si="1"/>
        <v>936.92</v>
      </c>
      <c r="J71" s="39">
        <f>I71 / J6</f>
        <v>3.5676611417383093E-4</v>
      </c>
      <c r="K71" s="35" t="s">
        <v>82</v>
      </c>
      <c r="L71" s="35" t="s">
        <v>249</v>
      </c>
      <c r="M71" s="35" t="s">
        <v>12</v>
      </c>
      <c r="N71" s="35" t="s">
        <v>250</v>
      </c>
      <c r="O71" s="36" t="s">
        <v>27</v>
      </c>
      <c r="P71" s="37">
        <v>28.34</v>
      </c>
      <c r="Q71" s="46"/>
      <c r="R71" s="38">
        <f>TRUNC(TRUNC(Q71 * T7, 2) + Q71, 2)</f>
        <v>0</v>
      </c>
      <c r="S71" s="38">
        <f t="shared" si="2"/>
        <v>0</v>
      </c>
      <c r="T71" s="39" t="e">
        <f>S71 / S6</f>
        <v>#DIV/0!</v>
      </c>
      <c r="U71" s="29"/>
      <c r="V71" s="5" t="str">
        <f t="shared" si="7"/>
        <v>OK</v>
      </c>
      <c r="W71" s="6" t="str">
        <f t="shared" si="8"/>
        <v>OK</v>
      </c>
      <c r="X71" s="6" t="str">
        <f t="shared" si="9"/>
        <v>OK</v>
      </c>
      <c r="Y71" s="6" t="str">
        <f t="shared" si="10"/>
        <v>OK</v>
      </c>
      <c r="Z71" s="6" t="str">
        <f t="shared" si="11"/>
        <v>OK</v>
      </c>
      <c r="AA71" s="7">
        <f t="shared" si="12"/>
        <v>0</v>
      </c>
    </row>
    <row r="72" spans="1:27" ht="39" customHeight="1" x14ac:dyDescent="0.2">
      <c r="A72" s="35" t="s">
        <v>251</v>
      </c>
      <c r="B72" s="35" t="s">
        <v>252</v>
      </c>
      <c r="C72" s="35" t="s">
        <v>12</v>
      </c>
      <c r="D72" s="35" t="s">
        <v>253</v>
      </c>
      <c r="E72" s="36" t="s">
        <v>27</v>
      </c>
      <c r="F72" s="37">
        <v>92.46</v>
      </c>
      <c r="G72" s="38">
        <v>15.84</v>
      </c>
      <c r="H72" s="38">
        <f>TRUNC(TRUNC(G72 * J7, 2) + G72, 2)</f>
        <v>19.28</v>
      </c>
      <c r="I72" s="38">
        <f t="shared" si="1"/>
        <v>1782.62</v>
      </c>
      <c r="J72" s="39">
        <f>I72 / J6</f>
        <v>6.7879692017307192E-4</v>
      </c>
      <c r="K72" s="35" t="s">
        <v>251</v>
      </c>
      <c r="L72" s="35" t="s">
        <v>252</v>
      </c>
      <c r="M72" s="35" t="s">
        <v>12</v>
      </c>
      <c r="N72" s="35" t="s">
        <v>253</v>
      </c>
      <c r="O72" s="36" t="s">
        <v>27</v>
      </c>
      <c r="P72" s="37">
        <v>92.46</v>
      </c>
      <c r="Q72" s="46"/>
      <c r="R72" s="38">
        <f>TRUNC(TRUNC(Q72 * T7, 2) + Q72, 2)</f>
        <v>0</v>
      </c>
      <c r="S72" s="38">
        <f t="shared" si="2"/>
        <v>0</v>
      </c>
      <c r="T72" s="39" t="e">
        <f>S72 / S6</f>
        <v>#DIV/0!</v>
      </c>
      <c r="U72" s="28"/>
      <c r="V72" s="5" t="str">
        <f t="shared" si="7"/>
        <v>OK</v>
      </c>
      <c r="W72" s="6" t="str">
        <f t="shared" si="8"/>
        <v>OK</v>
      </c>
      <c r="X72" s="6" t="str">
        <f t="shared" si="9"/>
        <v>OK</v>
      </c>
      <c r="Y72" s="6" t="str">
        <f t="shared" si="10"/>
        <v>OK</v>
      </c>
      <c r="Z72" s="6" t="str">
        <f t="shared" si="11"/>
        <v>OK</v>
      </c>
      <c r="AA72" s="7">
        <f t="shared" si="12"/>
        <v>0</v>
      </c>
    </row>
    <row r="73" spans="1:27" ht="26.1" customHeight="1" x14ac:dyDescent="0.2">
      <c r="A73" s="30" t="s">
        <v>31</v>
      </c>
      <c r="B73" s="30" t="s">
        <v>59</v>
      </c>
      <c r="C73" s="30"/>
      <c r="D73" s="30" t="s">
        <v>254</v>
      </c>
      <c r="E73" s="31"/>
      <c r="F73" s="32">
        <v>1</v>
      </c>
      <c r="G73" s="32" t="s">
        <v>66</v>
      </c>
      <c r="H73" s="33">
        <f>I74</f>
        <v>16211.65</v>
      </c>
      <c r="I73" s="33">
        <f t="shared" ref="I73:I135" si="13">TRUNC(F73 * H73,2)</f>
        <v>16211.65</v>
      </c>
      <c r="J73" s="34">
        <f>I73 / J6</f>
        <v>6.1731710016289399E-3</v>
      </c>
      <c r="K73" s="30" t="s">
        <v>31</v>
      </c>
      <c r="L73" s="30" t="s">
        <v>59</v>
      </c>
      <c r="M73" s="30"/>
      <c r="N73" s="30" t="s">
        <v>254</v>
      </c>
      <c r="O73" s="31"/>
      <c r="P73" s="32">
        <v>1</v>
      </c>
      <c r="Q73" s="45"/>
      <c r="R73" s="33">
        <f>S74</f>
        <v>0</v>
      </c>
      <c r="S73" s="33">
        <f t="shared" ref="S73:S135" si="14">TRUNC(P73 * R73,2)</f>
        <v>0</v>
      </c>
      <c r="T73" s="34" t="e">
        <f>S73 / S6</f>
        <v>#DIV/0!</v>
      </c>
      <c r="U73" s="28"/>
      <c r="V73" s="5" t="str">
        <f t="shared" si="7"/>
        <v>OK</v>
      </c>
      <c r="W73" s="6" t="str">
        <f t="shared" si="8"/>
        <v>OK</v>
      </c>
      <c r="X73" s="6" t="str">
        <f t="shared" si="9"/>
        <v>OK</v>
      </c>
      <c r="Y73" s="6" t="str">
        <f t="shared" si="10"/>
        <v>OK</v>
      </c>
      <c r="Z73" s="6" t="str">
        <f t="shared" si="11"/>
        <v>OK</v>
      </c>
      <c r="AA73" s="7">
        <f t="shared" si="12"/>
        <v>0</v>
      </c>
    </row>
    <row r="74" spans="1:27" ht="24" customHeight="1" x14ac:dyDescent="0.2">
      <c r="A74" s="30" t="s">
        <v>32</v>
      </c>
      <c r="B74" s="30" t="s">
        <v>59</v>
      </c>
      <c r="C74" s="30"/>
      <c r="D74" s="30" t="s">
        <v>255</v>
      </c>
      <c r="E74" s="31"/>
      <c r="F74" s="32">
        <v>1</v>
      </c>
      <c r="G74" s="32" t="s">
        <v>66</v>
      </c>
      <c r="H74" s="33">
        <f>I75</f>
        <v>16211.65</v>
      </c>
      <c r="I74" s="33">
        <f t="shared" si="13"/>
        <v>16211.65</v>
      </c>
      <c r="J74" s="34">
        <f>I74 / J6</f>
        <v>6.1731710016289399E-3</v>
      </c>
      <c r="K74" s="30" t="s">
        <v>32</v>
      </c>
      <c r="L74" s="30" t="s">
        <v>59</v>
      </c>
      <c r="M74" s="30"/>
      <c r="N74" s="30" t="s">
        <v>255</v>
      </c>
      <c r="O74" s="31"/>
      <c r="P74" s="32">
        <v>1</v>
      </c>
      <c r="Q74" s="45"/>
      <c r="R74" s="33">
        <f>S75</f>
        <v>0</v>
      </c>
      <c r="S74" s="33">
        <f t="shared" si="14"/>
        <v>0</v>
      </c>
      <c r="T74" s="34" t="e">
        <f>S74 / S6</f>
        <v>#DIV/0!</v>
      </c>
      <c r="U74" s="28"/>
      <c r="V74" s="5" t="str">
        <f t="shared" si="7"/>
        <v>OK</v>
      </c>
      <c r="W74" s="6" t="str">
        <f t="shared" si="8"/>
        <v>OK</v>
      </c>
      <c r="X74" s="6" t="str">
        <f t="shared" si="9"/>
        <v>OK</v>
      </c>
      <c r="Y74" s="6" t="str">
        <f t="shared" si="10"/>
        <v>OK</v>
      </c>
      <c r="Z74" s="6" t="str">
        <f t="shared" si="11"/>
        <v>OK</v>
      </c>
      <c r="AA74" s="7">
        <f t="shared" si="12"/>
        <v>0</v>
      </c>
    </row>
    <row r="75" spans="1:27" ht="39" customHeight="1" x14ac:dyDescent="0.2">
      <c r="A75" s="35" t="s">
        <v>33</v>
      </c>
      <c r="B75" s="35" t="s">
        <v>96</v>
      </c>
      <c r="C75" s="35" t="s">
        <v>12</v>
      </c>
      <c r="D75" s="35" t="s">
        <v>97</v>
      </c>
      <c r="E75" s="36" t="s">
        <v>14</v>
      </c>
      <c r="F75" s="37">
        <v>1</v>
      </c>
      <c r="G75" s="38">
        <v>13316.62</v>
      </c>
      <c r="H75" s="38">
        <f>TRUNC(TRUNC(G75 * J7, 2) + G75, 2)</f>
        <v>16211.65</v>
      </c>
      <c r="I75" s="38">
        <f t="shared" si="13"/>
        <v>16211.65</v>
      </c>
      <c r="J75" s="39">
        <f>I75 / J6</f>
        <v>6.1731710016289399E-3</v>
      </c>
      <c r="K75" s="35" t="s">
        <v>33</v>
      </c>
      <c r="L75" s="35" t="s">
        <v>96</v>
      </c>
      <c r="M75" s="35" t="s">
        <v>12</v>
      </c>
      <c r="N75" s="35" t="s">
        <v>97</v>
      </c>
      <c r="O75" s="36" t="s">
        <v>14</v>
      </c>
      <c r="P75" s="37">
        <v>1</v>
      </c>
      <c r="Q75" s="46"/>
      <c r="R75" s="38">
        <f>TRUNC(TRUNC(Q75 * T7, 2) + Q75, 2)</f>
        <v>0</v>
      </c>
      <c r="S75" s="38">
        <f t="shared" si="14"/>
        <v>0</v>
      </c>
      <c r="T75" s="39" t="e">
        <f>S75 / S6</f>
        <v>#DIV/0!</v>
      </c>
      <c r="U75" s="29"/>
      <c r="V75" s="5" t="str">
        <f t="shared" si="7"/>
        <v>OK</v>
      </c>
      <c r="W75" s="6" t="str">
        <f t="shared" si="8"/>
        <v>OK</v>
      </c>
      <c r="X75" s="6" t="str">
        <f t="shared" si="9"/>
        <v>OK</v>
      </c>
      <c r="Y75" s="6" t="str">
        <f t="shared" si="10"/>
        <v>OK</v>
      </c>
      <c r="Z75" s="6" t="str">
        <f t="shared" si="11"/>
        <v>OK</v>
      </c>
      <c r="AA75" s="7">
        <f t="shared" si="12"/>
        <v>0</v>
      </c>
    </row>
    <row r="76" spans="1:27" ht="26.1" customHeight="1" x14ac:dyDescent="0.2">
      <c r="A76" s="30" t="s">
        <v>34</v>
      </c>
      <c r="B76" s="30" t="s">
        <v>59</v>
      </c>
      <c r="C76" s="30"/>
      <c r="D76" s="30" t="s">
        <v>256</v>
      </c>
      <c r="E76" s="31"/>
      <c r="F76" s="32">
        <v>1</v>
      </c>
      <c r="G76" s="32" t="s">
        <v>66</v>
      </c>
      <c r="H76" s="33">
        <f>I77</f>
        <v>166236.22</v>
      </c>
      <c r="I76" s="33">
        <f t="shared" si="13"/>
        <v>166236.22</v>
      </c>
      <c r="J76" s="34">
        <f>I76 / J6</f>
        <v>6.3300442134169493E-2</v>
      </c>
      <c r="K76" s="30" t="s">
        <v>34</v>
      </c>
      <c r="L76" s="30" t="s">
        <v>59</v>
      </c>
      <c r="M76" s="30"/>
      <c r="N76" s="30" t="s">
        <v>256</v>
      </c>
      <c r="O76" s="31"/>
      <c r="P76" s="32">
        <v>1</v>
      </c>
      <c r="Q76" s="45"/>
      <c r="R76" s="33">
        <f>S77</f>
        <v>0</v>
      </c>
      <c r="S76" s="33">
        <f t="shared" si="14"/>
        <v>0</v>
      </c>
      <c r="T76" s="34" t="e">
        <f>S76 / S6</f>
        <v>#DIV/0!</v>
      </c>
      <c r="U76" s="29"/>
      <c r="V76" s="5" t="str">
        <f t="shared" ref="V76:V135" si="15">IF(D76=N76,"OK","ERRO")</f>
        <v>OK</v>
      </c>
      <c r="W76" s="6" t="str">
        <f t="shared" ref="W76:W135" si="16">IF(E76=O76,"OK","ERRO")</f>
        <v>OK</v>
      </c>
      <c r="X76" s="6" t="str">
        <f t="shared" ref="X76:X135" si="17">IF(F76=P76,"OK","ERRO")</f>
        <v>OK</v>
      </c>
      <c r="Y76" s="6" t="str">
        <f t="shared" ref="Y76:Y135" si="18">IF(I76&gt;=S76,"OK","ERRO")</f>
        <v>OK</v>
      </c>
      <c r="Z76" s="6" t="str">
        <f t="shared" ref="Z76:Z135" si="19">IF(R76&lt;=H76,"OK","ERRO")</f>
        <v>OK</v>
      </c>
      <c r="AA76" s="7">
        <f t="shared" ref="AA76:AA135" si="20">IFERROR(S76/I76,"-")</f>
        <v>0</v>
      </c>
    </row>
    <row r="77" spans="1:27" ht="26.1" customHeight="1" x14ac:dyDescent="0.2">
      <c r="A77" s="30" t="s">
        <v>35</v>
      </c>
      <c r="B77" s="30" t="s">
        <v>59</v>
      </c>
      <c r="C77" s="30"/>
      <c r="D77" s="30" t="s">
        <v>257</v>
      </c>
      <c r="E77" s="31"/>
      <c r="F77" s="32">
        <v>1</v>
      </c>
      <c r="G77" s="32" t="s">
        <v>66</v>
      </c>
      <c r="H77" s="33">
        <f>I78 + I79 + I80 + I81 + I82 + I83 + I84 + I85 + I86 + I87</f>
        <v>166236.22000000003</v>
      </c>
      <c r="I77" s="33">
        <f t="shared" si="13"/>
        <v>166236.22</v>
      </c>
      <c r="J77" s="34">
        <f>I77 / J6</f>
        <v>6.3300442134169493E-2</v>
      </c>
      <c r="K77" s="30" t="s">
        <v>35</v>
      </c>
      <c r="L77" s="30" t="s">
        <v>59</v>
      </c>
      <c r="M77" s="30"/>
      <c r="N77" s="30" t="s">
        <v>257</v>
      </c>
      <c r="O77" s="31"/>
      <c r="P77" s="32">
        <v>1</v>
      </c>
      <c r="Q77" s="45"/>
      <c r="R77" s="33">
        <f>S78 + S79 + S80 + S81 + S82 + S83 + S84 + S85 + S86 + S87</f>
        <v>0</v>
      </c>
      <c r="S77" s="33">
        <f t="shared" si="14"/>
        <v>0</v>
      </c>
      <c r="T77" s="34" t="e">
        <f>S77 / S6</f>
        <v>#DIV/0!</v>
      </c>
      <c r="U77" s="29"/>
      <c r="V77" s="5" t="str">
        <f t="shared" si="15"/>
        <v>OK</v>
      </c>
      <c r="W77" s="6" t="str">
        <f t="shared" si="16"/>
        <v>OK</v>
      </c>
      <c r="X77" s="6" t="str">
        <f t="shared" si="17"/>
        <v>OK</v>
      </c>
      <c r="Y77" s="6" t="str">
        <f t="shared" si="18"/>
        <v>OK</v>
      </c>
      <c r="Z77" s="6" t="str">
        <f t="shared" si="19"/>
        <v>OK</v>
      </c>
      <c r="AA77" s="7">
        <f t="shared" si="20"/>
        <v>0</v>
      </c>
    </row>
    <row r="78" spans="1:27" ht="26.1" customHeight="1" x14ac:dyDescent="0.2">
      <c r="A78" s="35" t="s">
        <v>36</v>
      </c>
      <c r="B78" s="35" t="s">
        <v>258</v>
      </c>
      <c r="C78" s="35" t="s">
        <v>12</v>
      </c>
      <c r="D78" s="35" t="s">
        <v>259</v>
      </c>
      <c r="E78" s="36" t="s">
        <v>25</v>
      </c>
      <c r="F78" s="37">
        <v>30</v>
      </c>
      <c r="G78" s="38">
        <v>256.02</v>
      </c>
      <c r="H78" s="38">
        <f>TRUNC(TRUNC(G78 * J7, 2) + G78, 2)</f>
        <v>311.67</v>
      </c>
      <c r="I78" s="38">
        <f t="shared" si="13"/>
        <v>9350.1</v>
      </c>
      <c r="J78" s="39">
        <f>I78 / J6</f>
        <v>3.5603881272005477E-3</v>
      </c>
      <c r="K78" s="35" t="s">
        <v>36</v>
      </c>
      <c r="L78" s="35" t="s">
        <v>258</v>
      </c>
      <c r="M78" s="35" t="s">
        <v>12</v>
      </c>
      <c r="N78" s="35" t="s">
        <v>259</v>
      </c>
      <c r="O78" s="36" t="s">
        <v>25</v>
      </c>
      <c r="P78" s="37">
        <v>30</v>
      </c>
      <c r="Q78" s="46"/>
      <c r="R78" s="38">
        <f>TRUNC(TRUNC(Q78 * T7, 2) + Q78, 2)</f>
        <v>0</v>
      </c>
      <c r="S78" s="38">
        <f t="shared" si="14"/>
        <v>0</v>
      </c>
      <c r="T78" s="39" t="e">
        <f>S78 / S6</f>
        <v>#DIV/0!</v>
      </c>
      <c r="U78" s="28"/>
      <c r="V78" s="5" t="str">
        <f t="shared" si="15"/>
        <v>OK</v>
      </c>
      <c r="W78" s="6" t="str">
        <f t="shared" si="16"/>
        <v>OK</v>
      </c>
      <c r="X78" s="6" t="str">
        <f t="shared" si="17"/>
        <v>OK</v>
      </c>
      <c r="Y78" s="6" t="str">
        <f t="shared" si="18"/>
        <v>OK</v>
      </c>
      <c r="Z78" s="6" t="str">
        <f t="shared" si="19"/>
        <v>OK</v>
      </c>
      <c r="AA78" s="7">
        <f t="shared" si="20"/>
        <v>0</v>
      </c>
    </row>
    <row r="79" spans="1:27" ht="26.1" customHeight="1" x14ac:dyDescent="0.2">
      <c r="A79" s="35" t="s">
        <v>158</v>
      </c>
      <c r="B79" s="35" t="s">
        <v>260</v>
      </c>
      <c r="C79" s="35" t="s">
        <v>12</v>
      </c>
      <c r="D79" s="35" t="s">
        <v>261</v>
      </c>
      <c r="E79" s="36" t="s">
        <v>25</v>
      </c>
      <c r="F79" s="37">
        <v>13</v>
      </c>
      <c r="G79" s="38">
        <v>860.74</v>
      </c>
      <c r="H79" s="38">
        <f>TRUNC(TRUNC(G79 * J7, 2) + G79, 2)</f>
        <v>1047.8599999999999</v>
      </c>
      <c r="I79" s="38">
        <f t="shared" si="13"/>
        <v>13622.18</v>
      </c>
      <c r="J79" s="39">
        <f>I79 / J6</f>
        <v>5.1871368154980972E-3</v>
      </c>
      <c r="K79" s="35" t="s">
        <v>158</v>
      </c>
      <c r="L79" s="35" t="s">
        <v>260</v>
      </c>
      <c r="M79" s="35" t="s">
        <v>12</v>
      </c>
      <c r="N79" s="35" t="s">
        <v>261</v>
      </c>
      <c r="O79" s="36" t="s">
        <v>25</v>
      </c>
      <c r="P79" s="37">
        <v>13</v>
      </c>
      <c r="Q79" s="46"/>
      <c r="R79" s="38">
        <f>TRUNC(TRUNC(Q79 * T7, 2) + Q79, 2)</f>
        <v>0</v>
      </c>
      <c r="S79" s="38">
        <f t="shared" si="14"/>
        <v>0</v>
      </c>
      <c r="T79" s="39" t="e">
        <f>S79 / S6</f>
        <v>#DIV/0!</v>
      </c>
      <c r="U79" s="29"/>
      <c r="V79" s="5" t="str">
        <f t="shared" si="15"/>
        <v>OK</v>
      </c>
      <c r="W79" s="6" t="str">
        <f t="shared" si="16"/>
        <v>OK</v>
      </c>
      <c r="X79" s="6" t="str">
        <f t="shared" si="17"/>
        <v>OK</v>
      </c>
      <c r="Y79" s="6" t="str">
        <f t="shared" si="18"/>
        <v>OK</v>
      </c>
      <c r="Z79" s="6" t="str">
        <f t="shared" si="19"/>
        <v>OK</v>
      </c>
      <c r="AA79" s="7">
        <f t="shared" si="20"/>
        <v>0</v>
      </c>
    </row>
    <row r="80" spans="1:27" ht="26.1" customHeight="1" x14ac:dyDescent="0.2">
      <c r="A80" s="35" t="s">
        <v>159</v>
      </c>
      <c r="B80" s="35" t="s">
        <v>262</v>
      </c>
      <c r="C80" s="35" t="s">
        <v>12</v>
      </c>
      <c r="D80" s="35" t="s">
        <v>263</v>
      </c>
      <c r="E80" s="36" t="s">
        <v>25</v>
      </c>
      <c r="F80" s="37">
        <v>12</v>
      </c>
      <c r="G80" s="38">
        <v>954.85</v>
      </c>
      <c r="H80" s="38">
        <f>TRUNC(TRUNC(G80 * J7, 2) + G80, 2)</f>
        <v>1162.43</v>
      </c>
      <c r="I80" s="38">
        <f t="shared" si="13"/>
        <v>13949.16</v>
      </c>
      <c r="J80" s="39">
        <f>I80 / J6</f>
        <v>5.3116462549513679E-3</v>
      </c>
      <c r="K80" s="35" t="s">
        <v>159</v>
      </c>
      <c r="L80" s="35" t="s">
        <v>262</v>
      </c>
      <c r="M80" s="35" t="s">
        <v>12</v>
      </c>
      <c r="N80" s="35" t="s">
        <v>263</v>
      </c>
      <c r="O80" s="36" t="s">
        <v>25</v>
      </c>
      <c r="P80" s="37">
        <v>12</v>
      </c>
      <c r="Q80" s="46"/>
      <c r="R80" s="38">
        <f>TRUNC(TRUNC(Q80 * T7, 2) + Q80, 2)</f>
        <v>0</v>
      </c>
      <c r="S80" s="38">
        <f t="shared" si="14"/>
        <v>0</v>
      </c>
      <c r="T80" s="39" t="e">
        <f>S80 / S6</f>
        <v>#DIV/0!</v>
      </c>
      <c r="U80" s="29"/>
      <c r="V80" s="5" t="str">
        <f t="shared" si="15"/>
        <v>OK</v>
      </c>
      <c r="W80" s="6" t="str">
        <f t="shared" si="16"/>
        <v>OK</v>
      </c>
      <c r="X80" s="6" t="str">
        <f t="shared" si="17"/>
        <v>OK</v>
      </c>
      <c r="Y80" s="6" t="str">
        <f t="shared" si="18"/>
        <v>OK</v>
      </c>
      <c r="Z80" s="6" t="str">
        <f t="shared" si="19"/>
        <v>OK</v>
      </c>
      <c r="AA80" s="7">
        <f t="shared" si="20"/>
        <v>0</v>
      </c>
    </row>
    <row r="81" spans="1:27" ht="26.1" customHeight="1" x14ac:dyDescent="0.2">
      <c r="A81" s="35" t="s">
        <v>160</v>
      </c>
      <c r="B81" s="35" t="s">
        <v>264</v>
      </c>
      <c r="C81" s="35" t="s">
        <v>12</v>
      </c>
      <c r="D81" s="35" t="s">
        <v>265</v>
      </c>
      <c r="E81" s="36" t="s">
        <v>25</v>
      </c>
      <c r="F81" s="37">
        <v>37</v>
      </c>
      <c r="G81" s="38">
        <v>1364.07</v>
      </c>
      <c r="H81" s="38">
        <f>TRUNC(TRUNC(G81 * J7, 2) + G81, 2)</f>
        <v>1660.61</v>
      </c>
      <c r="I81" s="38">
        <f t="shared" si="13"/>
        <v>61442.57</v>
      </c>
      <c r="J81" s="39">
        <f>I81 / J6</f>
        <v>2.3396476693584939E-2</v>
      </c>
      <c r="K81" s="35" t="s">
        <v>160</v>
      </c>
      <c r="L81" s="35" t="s">
        <v>264</v>
      </c>
      <c r="M81" s="35" t="s">
        <v>12</v>
      </c>
      <c r="N81" s="35" t="s">
        <v>265</v>
      </c>
      <c r="O81" s="36" t="s">
        <v>25</v>
      </c>
      <c r="P81" s="37">
        <v>37</v>
      </c>
      <c r="Q81" s="46"/>
      <c r="R81" s="38">
        <f>TRUNC(TRUNC(Q81 * T7, 2) + Q81, 2)</f>
        <v>0</v>
      </c>
      <c r="S81" s="38">
        <f t="shared" si="14"/>
        <v>0</v>
      </c>
      <c r="T81" s="39" t="e">
        <f>S81 / S6</f>
        <v>#DIV/0!</v>
      </c>
      <c r="U81" s="29"/>
      <c r="V81" s="5" t="str">
        <f t="shared" si="15"/>
        <v>OK</v>
      </c>
      <c r="W81" s="6" t="str">
        <f t="shared" si="16"/>
        <v>OK</v>
      </c>
      <c r="X81" s="6" t="str">
        <f t="shared" si="17"/>
        <v>OK</v>
      </c>
      <c r="Y81" s="6" t="str">
        <f t="shared" si="18"/>
        <v>OK</v>
      </c>
      <c r="Z81" s="6" t="str">
        <f t="shared" si="19"/>
        <v>OK</v>
      </c>
      <c r="AA81" s="7">
        <f t="shared" si="20"/>
        <v>0</v>
      </c>
    </row>
    <row r="82" spans="1:27" ht="39" customHeight="1" x14ac:dyDescent="0.2">
      <c r="A82" s="35" t="s">
        <v>161</v>
      </c>
      <c r="B82" s="35" t="s">
        <v>266</v>
      </c>
      <c r="C82" s="35" t="s">
        <v>12</v>
      </c>
      <c r="D82" s="35" t="s">
        <v>267</v>
      </c>
      <c r="E82" s="36" t="s">
        <v>25</v>
      </c>
      <c r="F82" s="37">
        <v>10</v>
      </c>
      <c r="G82" s="38">
        <v>1774.32</v>
      </c>
      <c r="H82" s="38">
        <f>TRUNC(TRUNC(G82 * J7, 2) + G82, 2)</f>
        <v>2160.0500000000002</v>
      </c>
      <c r="I82" s="38">
        <f t="shared" si="13"/>
        <v>21600.5</v>
      </c>
      <c r="J82" s="39">
        <f>I82 / J6</f>
        <v>8.2251701844467361E-3</v>
      </c>
      <c r="K82" s="35" t="s">
        <v>161</v>
      </c>
      <c r="L82" s="35" t="s">
        <v>266</v>
      </c>
      <c r="M82" s="35" t="s">
        <v>12</v>
      </c>
      <c r="N82" s="35" t="s">
        <v>267</v>
      </c>
      <c r="O82" s="36" t="s">
        <v>25</v>
      </c>
      <c r="P82" s="37">
        <v>10</v>
      </c>
      <c r="Q82" s="46"/>
      <c r="R82" s="38">
        <f>TRUNC(TRUNC(Q82 * T7, 2) + Q82, 2)</f>
        <v>0</v>
      </c>
      <c r="S82" s="38">
        <f t="shared" si="14"/>
        <v>0</v>
      </c>
      <c r="T82" s="39" t="e">
        <f>S82 / S6</f>
        <v>#DIV/0!</v>
      </c>
      <c r="U82" s="28"/>
      <c r="V82" s="5" t="str">
        <f t="shared" si="15"/>
        <v>OK</v>
      </c>
      <c r="W82" s="6" t="str">
        <f t="shared" si="16"/>
        <v>OK</v>
      </c>
      <c r="X82" s="6" t="str">
        <f t="shared" si="17"/>
        <v>OK</v>
      </c>
      <c r="Y82" s="6" t="str">
        <f t="shared" si="18"/>
        <v>OK</v>
      </c>
      <c r="Z82" s="6" t="str">
        <f t="shared" si="19"/>
        <v>OK</v>
      </c>
      <c r="AA82" s="7">
        <f t="shared" si="20"/>
        <v>0</v>
      </c>
    </row>
    <row r="83" spans="1:27" ht="24" customHeight="1" x14ac:dyDescent="0.2">
      <c r="A83" s="35" t="s">
        <v>162</v>
      </c>
      <c r="B83" s="35" t="s">
        <v>268</v>
      </c>
      <c r="C83" s="35" t="s">
        <v>12</v>
      </c>
      <c r="D83" s="35" t="s">
        <v>269</v>
      </c>
      <c r="E83" s="36" t="s">
        <v>25</v>
      </c>
      <c r="F83" s="37">
        <v>4</v>
      </c>
      <c r="G83" s="38">
        <v>8584.4</v>
      </c>
      <c r="H83" s="38">
        <f>TRUNC(TRUNC(G83 * J7, 2) + G83, 2)</f>
        <v>10450.64</v>
      </c>
      <c r="I83" s="38">
        <f t="shared" si="13"/>
        <v>41802.559999999998</v>
      </c>
      <c r="J83" s="39">
        <f>I83 / J6</f>
        <v>1.5917833853176813E-2</v>
      </c>
      <c r="K83" s="35" t="s">
        <v>162</v>
      </c>
      <c r="L83" s="35" t="s">
        <v>268</v>
      </c>
      <c r="M83" s="35" t="s">
        <v>12</v>
      </c>
      <c r="N83" s="35" t="s">
        <v>269</v>
      </c>
      <c r="O83" s="36" t="s">
        <v>25</v>
      </c>
      <c r="P83" s="37">
        <v>4</v>
      </c>
      <c r="Q83" s="46"/>
      <c r="R83" s="38">
        <f>TRUNC(TRUNC(Q83 * T7, 2) + Q83, 2)</f>
        <v>0</v>
      </c>
      <c r="S83" s="38">
        <f t="shared" si="14"/>
        <v>0</v>
      </c>
      <c r="T83" s="39" t="e">
        <f>S83 / S6</f>
        <v>#DIV/0!</v>
      </c>
      <c r="U83" s="29"/>
      <c r="V83" s="5" t="str">
        <f t="shared" si="15"/>
        <v>OK</v>
      </c>
      <c r="W83" s="6" t="str">
        <f t="shared" si="16"/>
        <v>OK</v>
      </c>
      <c r="X83" s="6" t="str">
        <f t="shared" si="17"/>
        <v>OK</v>
      </c>
      <c r="Y83" s="6" t="str">
        <f t="shared" si="18"/>
        <v>OK</v>
      </c>
      <c r="Z83" s="6" t="str">
        <f t="shared" si="19"/>
        <v>OK</v>
      </c>
      <c r="AA83" s="7">
        <f t="shared" si="20"/>
        <v>0</v>
      </c>
    </row>
    <row r="84" spans="1:27" ht="39" customHeight="1" x14ac:dyDescent="0.2">
      <c r="A84" s="35" t="s">
        <v>163</v>
      </c>
      <c r="B84" s="35" t="s">
        <v>270</v>
      </c>
      <c r="C84" s="35" t="s">
        <v>15</v>
      </c>
      <c r="D84" s="35" t="s">
        <v>271</v>
      </c>
      <c r="E84" s="36" t="s">
        <v>13</v>
      </c>
      <c r="F84" s="37">
        <v>0.44</v>
      </c>
      <c r="G84" s="38">
        <v>212.54</v>
      </c>
      <c r="H84" s="38">
        <f>TRUNC(TRUNC(G84 * J7, 2) + G84, 2)</f>
        <v>258.74</v>
      </c>
      <c r="I84" s="38">
        <f t="shared" si="13"/>
        <v>113.84</v>
      </c>
      <c r="J84" s="39">
        <f>I84 / J6</f>
        <v>4.3348689789468599E-5</v>
      </c>
      <c r="K84" s="35" t="s">
        <v>163</v>
      </c>
      <c r="L84" s="35" t="s">
        <v>270</v>
      </c>
      <c r="M84" s="35" t="s">
        <v>15</v>
      </c>
      <c r="N84" s="35" t="s">
        <v>271</v>
      </c>
      <c r="O84" s="36" t="s">
        <v>13</v>
      </c>
      <c r="P84" s="37">
        <v>0.44</v>
      </c>
      <c r="Q84" s="46"/>
      <c r="R84" s="38">
        <f>TRUNC(TRUNC(Q84 * T7, 2) + Q84, 2)</f>
        <v>0</v>
      </c>
      <c r="S84" s="38">
        <f t="shared" si="14"/>
        <v>0</v>
      </c>
      <c r="T84" s="39" t="e">
        <f>S84 / S6</f>
        <v>#DIV/0!</v>
      </c>
      <c r="U84" s="29"/>
      <c r="V84" s="5" t="str">
        <f t="shared" si="15"/>
        <v>OK</v>
      </c>
      <c r="W84" s="6" t="str">
        <f t="shared" si="16"/>
        <v>OK</v>
      </c>
      <c r="X84" s="6" t="str">
        <f t="shared" si="17"/>
        <v>OK</v>
      </c>
      <c r="Y84" s="6" t="str">
        <f t="shared" si="18"/>
        <v>OK</v>
      </c>
      <c r="Z84" s="6" t="str">
        <f t="shared" si="19"/>
        <v>OK</v>
      </c>
      <c r="AA84" s="7">
        <f t="shared" si="20"/>
        <v>0</v>
      </c>
    </row>
    <row r="85" spans="1:27" ht="26.1" customHeight="1" x14ac:dyDescent="0.2">
      <c r="A85" s="35" t="s">
        <v>164</v>
      </c>
      <c r="B85" s="35" t="s">
        <v>272</v>
      </c>
      <c r="C85" s="35" t="s">
        <v>12</v>
      </c>
      <c r="D85" s="35" t="s">
        <v>273</v>
      </c>
      <c r="E85" s="36" t="s">
        <v>21</v>
      </c>
      <c r="F85" s="37">
        <v>3.6</v>
      </c>
      <c r="G85" s="38">
        <v>231.1</v>
      </c>
      <c r="H85" s="38">
        <f>TRUNC(TRUNC(G85 * J7, 2) + G85, 2)</f>
        <v>281.33999999999997</v>
      </c>
      <c r="I85" s="38">
        <f t="shared" si="13"/>
        <v>1012.82</v>
      </c>
      <c r="J85" s="39">
        <f>I85 / J6</f>
        <v>3.8566777927415309E-4</v>
      </c>
      <c r="K85" s="35" t="s">
        <v>164</v>
      </c>
      <c r="L85" s="35" t="s">
        <v>272</v>
      </c>
      <c r="M85" s="35" t="s">
        <v>12</v>
      </c>
      <c r="N85" s="35" t="s">
        <v>273</v>
      </c>
      <c r="O85" s="36" t="s">
        <v>21</v>
      </c>
      <c r="P85" s="37">
        <v>3.6</v>
      </c>
      <c r="Q85" s="46"/>
      <c r="R85" s="38">
        <f>TRUNC(TRUNC(Q85 * T7, 2) + Q85, 2)</f>
        <v>0</v>
      </c>
      <c r="S85" s="38">
        <f t="shared" si="14"/>
        <v>0</v>
      </c>
      <c r="T85" s="39" t="e">
        <f>S85 / S6</f>
        <v>#DIV/0!</v>
      </c>
      <c r="U85" s="28"/>
      <c r="V85" s="5" t="str">
        <f t="shared" si="15"/>
        <v>OK</v>
      </c>
      <c r="W85" s="6" t="str">
        <f t="shared" si="16"/>
        <v>OK</v>
      </c>
      <c r="X85" s="6" t="str">
        <f t="shared" si="17"/>
        <v>OK</v>
      </c>
      <c r="Y85" s="6" t="str">
        <f t="shared" si="18"/>
        <v>OK</v>
      </c>
      <c r="Z85" s="6" t="str">
        <f t="shared" si="19"/>
        <v>OK</v>
      </c>
      <c r="AA85" s="7">
        <f t="shared" si="20"/>
        <v>0</v>
      </c>
    </row>
    <row r="86" spans="1:27" ht="26.1" customHeight="1" x14ac:dyDescent="0.2">
      <c r="A86" s="35" t="s">
        <v>165</v>
      </c>
      <c r="B86" s="35" t="s">
        <v>274</v>
      </c>
      <c r="C86" s="35" t="s">
        <v>15</v>
      </c>
      <c r="D86" s="35" t="s">
        <v>275</v>
      </c>
      <c r="E86" s="36" t="s">
        <v>27</v>
      </c>
      <c r="F86" s="37">
        <v>3.15</v>
      </c>
      <c r="G86" s="38">
        <v>549.9</v>
      </c>
      <c r="H86" s="38">
        <f>TRUNC(TRUNC(G86 * J7, 2) + G86, 2)</f>
        <v>669.44</v>
      </c>
      <c r="I86" s="38">
        <f t="shared" si="13"/>
        <v>2108.73</v>
      </c>
      <c r="J86" s="39">
        <f>I86 / J6</f>
        <v>8.0297507571807899E-4</v>
      </c>
      <c r="K86" s="35" t="s">
        <v>165</v>
      </c>
      <c r="L86" s="35" t="s">
        <v>274</v>
      </c>
      <c r="M86" s="35" t="s">
        <v>15</v>
      </c>
      <c r="N86" s="35" t="s">
        <v>275</v>
      </c>
      <c r="O86" s="36" t="s">
        <v>27</v>
      </c>
      <c r="P86" s="37">
        <v>3.15</v>
      </c>
      <c r="Q86" s="46"/>
      <c r="R86" s="38">
        <f>TRUNC(TRUNC(Q86 * T7, 2) + Q86, 2)</f>
        <v>0</v>
      </c>
      <c r="S86" s="38">
        <f t="shared" si="14"/>
        <v>0</v>
      </c>
      <c r="T86" s="39" t="e">
        <f>S86 / S6</f>
        <v>#DIV/0!</v>
      </c>
      <c r="U86" s="29"/>
      <c r="V86" s="5" t="str">
        <f t="shared" si="15"/>
        <v>OK</v>
      </c>
      <c r="W86" s="6" t="str">
        <f t="shared" si="16"/>
        <v>OK</v>
      </c>
      <c r="X86" s="6" t="str">
        <f t="shared" si="17"/>
        <v>OK</v>
      </c>
      <c r="Y86" s="6" t="str">
        <f t="shared" si="18"/>
        <v>OK</v>
      </c>
      <c r="Z86" s="6" t="str">
        <f t="shared" si="19"/>
        <v>OK</v>
      </c>
      <c r="AA86" s="7">
        <f t="shared" si="20"/>
        <v>0</v>
      </c>
    </row>
    <row r="87" spans="1:27" ht="39" customHeight="1" x14ac:dyDescent="0.2">
      <c r="A87" s="35" t="s">
        <v>166</v>
      </c>
      <c r="B87" s="35" t="s">
        <v>276</v>
      </c>
      <c r="C87" s="35" t="s">
        <v>15</v>
      </c>
      <c r="D87" s="35" t="s">
        <v>277</v>
      </c>
      <c r="E87" s="36" t="s">
        <v>27</v>
      </c>
      <c r="F87" s="37">
        <v>3.15</v>
      </c>
      <c r="G87" s="38">
        <v>321.73</v>
      </c>
      <c r="H87" s="38">
        <f>TRUNC(TRUNC(G87 * J7, 2) + G87, 2)</f>
        <v>391.67</v>
      </c>
      <c r="I87" s="38">
        <f t="shared" si="13"/>
        <v>1233.76</v>
      </c>
      <c r="J87" s="39">
        <f>I87 / J6</f>
        <v>4.6979866052929354E-4</v>
      </c>
      <c r="K87" s="35" t="s">
        <v>166</v>
      </c>
      <c r="L87" s="35" t="s">
        <v>276</v>
      </c>
      <c r="M87" s="35" t="s">
        <v>15</v>
      </c>
      <c r="N87" s="35" t="s">
        <v>277</v>
      </c>
      <c r="O87" s="36" t="s">
        <v>27</v>
      </c>
      <c r="P87" s="37">
        <v>3.15</v>
      </c>
      <c r="Q87" s="46"/>
      <c r="R87" s="38">
        <f>TRUNC(TRUNC(Q87 * T7, 2) + Q87, 2)</f>
        <v>0</v>
      </c>
      <c r="S87" s="38">
        <f t="shared" si="14"/>
        <v>0</v>
      </c>
      <c r="T87" s="39" t="e">
        <f>S87 / S6</f>
        <v>#DIV/0!</v>
      </c>
      <c r="U87" s="28"/>
      <c r="V87" s="5" t="str">
        <f t="shared" si="15"/>
        <v>OK</v>
      </c>
      <c r="W87" s="6" t="str">
        <f t="shared" si="16"/>
        <v>OK</v>
      </c>
      <c r="X87" s="6" t="str">
        <f t="shared" si="17"/>
        <v>OK</v>
      </c>
      <c r="Y87" s="6" t="str">
        <f t="shared" si="18"/>
        <v>OK</v>
      </c>
      <c r="Z87" s="6" t="str">
        <f t="shared" si="19"/>
        <v>OK</v>
      </c>
      <c r="AA87" s="7">
        <f t="shared" si="20"/>
        <v>0</v>
      </c>
    </row>
    <row r="88" spans="1:27" ht="39" customHeight="1" x14ac:dyDescent="0.2">
      <c r="A88" s="30" t="s">
        <v>37</v>
      </c>
      <c r="B88" s="30" t="s">
        <v>59</v>
      </c>
      <c r="C88" s="30"/>
      <c r="D88" s="30" t="s">
        <v>278</v>
      </c>
      <c r="E88" s="31"/>
      <c r="F88" s="32">
        <v>1</v>
      </c>
      <c r="G88" s="32" t="s">
        <v>66</v>
      </c>
      <c r="H88" s="33">
        <f>I89 + I90</f>
        <v>2735.1</v>
      </c>
      <c r="I88" s="33">
        <f t="shared" si="13"/>
        <v>2735.1</v>
      </c>
      <c r="J88" s="34">
        <f>I88 / J6</f>
        <v>1.0414880660855196E-3</v>
      </c>
      <c r="K88" s="30" t="s">
        <v>37</v>
      </c>
      <c r="L88" s="30" t="s">
        <v>59</v>
      </c>
      <c r="M88" s="30"/>
      <c r="N88" s="30" t="s">
        <v>278</v>
      </c>
      <c r="O88" s="31"/>
      <c r="P88" s="32">
        <v>1</v>
      </c>
      <c r="Q88" s="45"/>
      <c r="R88" s="33">
        <f>S89 + S90</f>
        <v>0</v>
      </c>
      <c r="S88" s="33">
        <f t="shared" si="14"/>
        <v>0</v>
      </c>
      <c r="T88" s="34" t="e">
        <f>S88 / S6</f>
        <v>#DIV/0!</v>
      </c>
      <c r="U88" s="29"/>
      <c r="V88" s="5" t="str">
        <f t="shared" si="15"/>
        <v>OK</v>
      </c>
      <c r="W88" s="6" t="str">
        <f t="shared" si="16"/>
        <v>OK</v>
      </c>
      <c r="X88" s="6" t="str">
        <f t="shared" si="17"/>
        <v>OK</v>
      </c>
      <c r="Y88" s="6" t="str">
        <f t="shared" si="18"/>
        <v>OK</v>
      </c>
      <c r="Z88" s="6" t="str">
        <f t="shared" si="19"/>
        <v>OK</v>
      </c>
      <c r="AA88" s="7">
        <f t="shared" si="20"/>
        <v>0</v>
      </c>
    </row>
    <row r="89" spans="1:27" ht="39" customHeight="1" x14ac:dyDescent="0.2">
      <c r="A89" s="35" t="s">
        <v>62</v>
      </c>
      <c r="B89" s="35" t="s">
        <v>279</v>
      </c>
      <c r="C89" s="35" t="s">
        <v>15</v>
      </c>
      <c r="D89" s="35" t="s">
        <v>280</v>
      </c>
      <c r="E89" s="36" t="s">
        <v>27</v>
      </c>
      <c r="F89" s="37">
        <v>2.0699999999999998</v>
      </c>
      <c r="G89" s="38">
        <v>864.95</v>
      </c>
      <c r="H89" s="38">
        <f>TRUNC(TRUNC(G89 * J7, 2) + G89, 2)</f>
        <v>1052.99</v>
      </c>
      <c r="I89" s="38">
        <f t="shared" si="13"/>
        <v>2179.6799999999998</v>
      </c>
      <c r="J89" s="39">
        <f>I89 / J6</f>
        <v>8.2999184961620614E-4</v>
      </c>
      <c r="K89" s="35" t="s">
        <v>62</v>
      </c>
      <c r="L89" s="35" t="s">
        <v>279</v>
      </c>
      <c r="M89" s="35" t="s">
        <v>15</v>
      </c>
      <c r="N89" s="35" t="s">
        <v>280</v>
      </c>
      <c r="O89" s="36" t="s">
        <v>27</v>
      </c>
      <c r="P89" s="37">
        <v>2.0699999999999998</v>
      </c>
      <c r="Q89" s="46"/>
      <c r="R89" s="38">
        <f>TRUNC(TRUNC(Q89 * T7, 2) + Q89, 2)</f>
        <v>0</v>
      </c>
      <c r="S89" s="38">
        <f t="shared" si="14"/>
        <v>0</v>
      </c>
      <c r="T89" s="39" t="e">
        <f>S89 / S6</f>
        <v>#DIV/0!</v>
      </c>
      <c r="U89" s="29"/>
      <c r="V89" s="5" t="str">
        <f t="shared" si="15"/>
        <v>OK</v>
      </c>
      <c r="W89" s="6" t="str">
        <f t="shared" si="16"/>
        <v>OK</v>
      </c>
      <c r="X89" s="6" t="str">
        <f t="shared" si="17"/>
        <v>OK</v>
      </c>
      <c r="Y89" s="6" t="str">
        <f t="shared" si="18"/>
        <v>OK</v>
      </c>
      <c r="Z89" s="6" t="str">
        <f t="shared" si="19"/>
        <v>OK</v>
      </c>
      <c r="AA89" s="7">
        <f t="shared" si="20"/>
        <v>0</v>
      </c>
    </row>
    <row r="90" spans="1:27" ht="39" customHeight="1" x14ac:dyDescent="0.2">
      <c r="A90" s="35" t="s">
        <v>63</v>
      </c>
      <c r="B90" s="35" t="s">
        <v>281</v>
      </c>
      <c r="C90" s="35" t="s">
        <v>12</v>
      </c>
      <c r="D90" s="35" t="s">
        <v>282</v>
      </c>
      <c r="E90" s="36" t="s">
        <v>21</v>
      </c>
      <c r="F90" s="37">
        <v>2.89</v>
      </c>
      <c r="G90" s="38">
        <v>157.87</v>
      </c>
      <c r="H90" s="38">
        <f>TRUNC(TRUNC(G90 * J7, 2) + G90, 2)</f>
        <v>192.19</v>
      </c>
      <c r="I90" s="38">
        <f t="shared" si="13"/>
        <v>555.41999999999996</v>
      </c>
      <c r="J90" s="39">
        <f>I90 / J6</f>
        <v>2.1149621646931349E-4</v>
      </c>
      <c r="K90" s="35" t="s">
        <v>63</v>
      </c>
      <c r="L90" s="35" t="s">
        <v>281</v>
      </c>
      <c r="M90" s="35" t="s">
        <v>12</v>
      </c>
      <c r="N90" s="35" t="s">
        <v>282</v>
      </c>
      <c r="O90" s="36" t="s">
        <v>21</v>
      </c>
      <c r="P90" s="37">
        <v>2.89</v>
      </c>
      <c r="Q90" s="46"/>
      <c r="R90" s="38">
        <f>TRUNC(TRUNC(Q90 * T7, 2) + Q90, 2)</f>
        <v>0</v>
      </c>
      <c r="S90" s="38">
        <f t="shared" si="14"/>
        <v>0</v>
      </c>
      <c r="T90" s="39" t="e">
        <f>S90 / S6</f>
        <v>#DIV/0!</v>
      </c>
      <c r="U90" s="29"/>
      <c r="V90" s="5" t="str">
        <f t="shared" si="15"/>
        <v>OK</v>
      </c>
      <c r="W90" s="6" t="str">
        <f t="shared" si="16"/>
        <v>OK</v>
      </c>
      <c r="X90" s="6" t="str">
        <f t="shared" si="17"/>
        <v>OK</v>
      </c>
      <c r="Y90" s="6" t="str">
        <f t="shared" si="18"/>
        <v>OK</v>
      </c>
      <c r="Z90" s="6" t="str">
        <f t="shared" si="19"/>
        <v>OK</v>
      </c>
      <c r="AA90" s="7">
        <f t="shared" si="20"/>
        <v>0</v>
      </c>
    </row>
    <row r="91" spans="1:27" ht="65.099999999999994" customHeight="1" x14ac:dyDescent="0.2">
      <c r="A91" s="30" t="s">
        <v>38</v>
      </c>
      <c r="B91" s="30" t="s">
        <v>59</v>
      </c>
      <c r="C91" s="30"/>
      <c r="D91" s="30" t="s">
        <v>283</v>
      </c>
      <c r="E91" s="31"/>
      <c r="F91" s="32">
        <v>1</v>
      </c>
      <c r="G91" s="32" t="s">
        <v>66</v>
      </c>
      <c r="H91" s="33">
        <f>I92 + I96 + I100</f>
        <v>883234.49</v>
      </c>
      <c r="I91" s="33">
        <f t="shared" si="13"/>
        <v>883234.49</v>
      </c>
      <c r="J91" s="34">
        <f>I91 / J6</f>
        <v>0.33632341811638705</v>
      </c>
      <c r="K91" s="30" t="s">
        <v>38</v>
      </c>
      <c r="L91" s="30" t="s">
        <v>59</v>
      </c>
      <c r="M91" s="30"/>
      <c r="N91" s="30" t="s">
        <v>283</v>
      </c>
      <c r="O91" s="31"/>
      <c r="P91" s="32">
        <v>1</v>
      </c>
      <c r="Q91" s="45"/>
      <c r="R91" s="33">
        <f>S92 + S96 + S100</f>
        <v>0</v>
      </c>
      <c r="S91" s="33">
        <f t="shared" si="14"/>
        <v>0</v>
      </c>
      <c r="T91" s="34" t="e">
        <f>S91 / S6</f>
        <v>#DIV/0!</v>
      </c>
      <c r="U91" s="28"/>
      <c r="V91" s="5" t="str">
        <f t="shared" si="15"/>
        <v>OK</v>
      </c>
      <c r="W91" s="6" t="str">
        <f t="shared" si="16"/>
        <v>OK</v>
      </c>
      <c r="X91" s="6" t="str">
        <f t="shared" si="17"/>
        <v>OK</v>
      </c>
      <c r="Y91" s="6" t="str">
        <f t="shared" si="18"/>
        <v>OK</v>
      </c>
      <c r="Z91" s="6" t="str">
        <f t="shared" si="19"/>
        <v>OK</v>
      </c>
      <c r="AA91" s="7">
        <f t="shared" si="20"/>
        <v>0</v>
      </c>
    </row>
    <row r="92" spans="1:27" ht="65.099999999999994" customHeight="1" x14ac:dyDescent="0.2">
      <c r="A92" s="30" t="s">
        <v>39</v>
      </c>
      <c r="B92" s="30" t="s">
        <v>59</v>
      </c>
      <c r="C92" s="30"/>
      <c r="D92" s="30" t="s">
        <v>284</v>
      </c>
      <c r="E92" s="31"/>
      <c r="F92" s="32">
        <v>1</v>
      </c>
      <c r="G92" s="32" t="s">
        <v>66</v>
      </c>
      <c r="H92" s="33">
        <f>I93 + I94 + I95</f>
        <v>590.30999999999995</v>
      </c>
      <c r="I92" s="33">
        <f t="shared" si="13"/>
        <v>590.30999999999995</v>
      </c>
      <c r="J92" s="34">
        <f>I92 / J6</f>
        <v>2.2478184354902673E-4</v>
      </c>
      <c r="K92" s="30" t="s">
        <v>39</v>
      </c>
      <c r="L92" s="30" t="s">
        <v>59</v>
      </c>
      <c r="M92" s="30"/>
      <c r="N92" s="30" t="s">
        <v>284</v>
      </c>
      <c r="O92" s="31"/>
      <c r="P92" s="32">
        <v>1</v>
      </c>
      <c r="Q92" s="45"/>
      <c r="R92" s="33">
        <f>S93 + S94 + S95</f>
        <v>0</v>
      </c>
      <c r="S92" s="33">
        <f t="shared" si="14"/>
        <v>0</v>
      </c>
      <c r="T92" s="34" t="e">
        <f>S92 / S6</f>
        <v>#DIV/0!</v>
      </c>
      <c r="U92" s="29"/>
      <c r="V92" s="5" t="str">
        <f t="shared" si="15"/>
        <v>OK</v>
      </c>
      <c r="W92" s="6" t="str">
        <f t="shared" si="16"/>
        <v>OK</v>
      </c>
      <c r="X92" s="6" t="str">
        <f t="shared" si="17"/>
        <v>OK</v>
      </c>
      <c r="Y92" s="6" t="str">
        <f t="shared" si="18"/>
        <v>OK</v>
      </c>
      <c r="Z92" s="6" t="str">
        <f t="shared" si="19"/>
        <v>OK</v>
      </c>
      <c r="AA92" s="7">
        <f t="shared" si="20"/>
        <v>0</v>
      </c>
    </row>
    <row r="93" spans="1:27" ht="65.099999999999994" customHeight="1" x14ac:dyDescent="0.2">
      <c r="A93" s="35" t="s">
        <v>40</v>
      </c>
      <c r="B93" s="35" t="s">
        <v>285</v>
      </c>
      <c r="C93" s="35" t="s">
        <v>15</v>
      </c>
      <c r="D93" s="35" t="s">
        <v>286</v>
      </c>
      <c r="E93" s="36" t="s">
        <v>27</v>
      </c>
      <c r="F93" s="37">
        <v>0.17</v>
      </c>
      <c r="G93" s="38">
        <v>210.68</v>
      </c>
      <c r="H93" s="38">
        <f>TRUNC(TRUNC(G93 * J7, 2) + G93, 2)</f>
        <v>256.48</v>
      </c>
      <c r="I93" s="38">
        <f t="shared" si="13"/>
        <v>43.6</v>
      </c>
      <c r="J93" s="39">
        <f>I93 / J6</f>
        <v>1.6602274023373428E-5</v>
      </c>
      <c r="K93" s="35" t="s">
        <v>40</v>
      </c>
      <c r="L93" s="35" t="s">
        <v>285</v>
      </c>
      <c r="M93" s="35" t="s">
        <v>15</v>
      </c>
      <c r="N93" s="35" t="s">
        <v>286</v>
      </c>
      <c r="O93" s="36" t="s">
        <v>27</v>
      </c>
      <c r="P93" s="37">
        <v>0.17</v>
      </c>
      <c r="Q93" s="46"/>
      <c r="R93" s="38">
        <f>TRUNC(TRUNC(Q93 * T7, 2) + Q93, 2)</f>
        <v>0</v>
      </c>
      <c r="S93" s="38">
        <f t="shared" si="14"/>
        <v>0</v>
      </c>
      <c r="T93" s="39" t="e">
        <f>S93 / S6</f>
        <v>#DIV/0!</v>
      </c>
      <c r="U93" s="29"/>
      <c r="V93" s="5" t="str">
        <f t="shared" si="15"/>
        <v>OK</v>
      </c>
      <c r="W93" s="6" t="str">
        <f t="shared" si="16"/>
        <v>OK</v>
      </c>
      <c r="X93" s="6" t="str">
        <f t="shared" si="17"/>
        <v>OK</v>
      </c>
      <c r="Y93" s="6" t="str">
        <f t="shared" si="18"/>
        <v>OK</v>
      </c>
      <c r="Z93" s="6" t="str">
        <f t="shared" si="19"/>
        <v>OK</v>
      </c>
      <c r="AA93" s="7">
        <f t="shared" si="20"/>
        <v>0</v>
      </c>
    </row>
    <row r="94" spans="1:27" ht="65.099999999999994" customHeight="1" x14ac:dyDescent="0.2">
      <c r="A94" s="35" t="s">
        <v>83</v>
      </c>
      <c r="B94" s="35" t="s">
        <v>287</v>
      </c>
      <c r="C94" s="35" t="s">
        <v>15</v>
      </c>
      <c r="D94" s="35" t="s">
        <v>288</v>
      </c>
      <c r="E94" s="36" t="s">
        <v>27</v>
      </c>
      <c r="F94" s="37">
        <v>0.17</v>
      </c>
      <c r="G94" s="38">
        <v>809.08</v>
      </c>
      <c r="H94" s="38">
        <f>TRUNC(TRUNC(G94 * J7, 2) + G94, 2)</f>
        <v>984.97</v>
      </c>
      <c r="I94" s="38">
        <f t="shared" si="13"/>
        <v>167.44</v>
      </c>
      <c r="J94" s="39">
        <f>I94 / J6</f>
        <v>6.3758824827377211E-5</v>
      </c>
      <c r="K94" s="35" t="s">
        <v>83</v>
      </c>
      <c r="L94" s="35" t="s">
        <v>287</v>
      </c>
      <c r="M94" s="35" t="s">
        <v>15</v>
      </c>
      <c r="N94" s="35" t="s">
        <v>288</v>
      </c>
      <c r="O94" s="36" t="s">
        <v>27</v>
      </c>
      <c r="P94" s="37">
        <v>0.17</v>
      </c>
      <c r="Q94" s="46"/>
      <c r="R94" s="38">
        <f>TRUNC(TRUNC(Q94 * T7, 2) + Q94, 2)</f>
        <v>0</v>
      </c>
      <c r="S94" s="38">
        <f t="shared" si="14"/>
        <v>0</v>
      </c>
      <c r="T94" s="39" t="e">
        <f>S94 / S6</f>
        <v>#DIV/0!</v>
      </c>
      <c r="U94" s="28"/>
      <c r="V94" s="5" t="str">
        <f t="shared" si="15"/>
        <v>OK</v>
      </c>
      <c r="W94" s="6" t="str">
        <f t="shared" si="16"/>
        <v>OK</v>
      </c>
      <c r="X94" s="6" t="str">
        <f t="shared" si="17"/>
        <v>OK</v>
      </c>
      <c r="Y94" s="6" t="str">
        <f t="shared" si="18"/>
        <v>OK</v>
      </c>
      <c r="Z94" s="6" t="str">
        <f t="shared" si="19"/>
        <v>OK</v>
      </c>
      <c r="AA94" s="7">
        <f t="shared" si="20"/>
        <v>0</v>
      </c>
    </row>
    <row r="95" spans="1:27" ht="65.099999999999994" customHeight="1" x14ac:dyDescent="0.2">
      <c r="A95" s="35" t="s">
        <v>167</v>
      </c>
      <c r="B95" s="35" t="s">
        <v>289</v>
      </c>
      <c r="C95" s="35" t="s">
        <v>15</v>
      </c>
      <c r="D95" s="35" t="s">
        <v>290</v>
      </c>
      <c r="E95" s="36" t="s">
        <v>21</v>
      </c>
      <c r="F95" s="37">
        <v>2.2799999999999998</v>
      </c>
      <c r="G95" s="38">
        <v>136.65</v>
      </c>
      <c r="H95" s="38">
        <f>TRUNC(TRUNC(G95 * J7, 2) + G95, 2)</f>
        <v>166.35</v>
      </c>
      <c r="I95" s="38">
        <f t="shared" si="13"/>
        <v>379.27</v>
      </c>
      <c r="J95" s="39">
        <f>I95 / J6</f>
        <v>1.4442074469827611E-4</v>
      </c>
      <c r="K95" s="35" t="s">
        <v>167</v>
      </c>
      <c r="L95" s="35" t="s">
        <v>289</v>
      </c>
      <c r="M95" s="35" t="s">
        <v>15</v>
      </c>
      <c r="N95" s="35" t="s">
        <v>290</v>
      </c>
      <c r="O95" s="36" t="s">
        <v>21</v>
      </c>
      <c r="P95" s="37">
        <v>2.2799999999999998</v>
      </c>
      <c r="Q95" s="46"/>
      <c r="R95" s="38">
        <f>TRUNC(TRUNC(Q95 * T7, 2) + Q95, 2)</f>
        <v>0</v>
      </c>
      <c r="S95" s="38">
        <f t="shared" si="14"/>
        <v>0</v>
      </c>
      <c r="T95" s="39" t="e">
        <f>S95 / S6</f>
        <v>#DIV/0!</v>
      </c>
      <c r="U95" s="29"/>
      <c r="V95" s="5" t="str">
        <f t="shared" si="15"/>
        <v>OK</v>
      </c>
      <c r="W95" s="6" t="str">
        <f t="shared" si="16"/>
        <v>OK</v>
      </c>
      <c r="X95" s="6" t="str">
        <f t="shared" si="17"/>
        <v>OK</v>
      </c>
      <c r="Y95" s="6" t="str">
        <f t="shared" si="18"/>
        <v>OK</v>
      </c>
      <c r="Z95" s="6" t="str">
        <f t="shared" si="19"/>
        <v>OK</v>
      </c>
      <c r="AA95" s="7">
        <f t="shared" si="20"/>
        <v>0</v>
      </c>
    </row>
    <row r="96" spans="1:27" ht="24" customHeight="1" x14ac:dyDescent="0.2">
      <c r="A96" s="30" t="s">
        <v>291</v>
      </c>
      <c r="B96" s="30" t="s">
        <v>59</v>
      </c>
      <c r="C96" s="30"/>
      <c r="D96" s="30" t="s">
        <v>292</v>
      </c>
      <c r="E96" s="31"/>
      <c r="F96" s="32">
        <v>1</v>
      </c>
      <c r="G96" s="32" t="s">
        <v>66</v>
      </c>
      <c r="H96" s="33">
        <f>I97 + I98 + I99</f>
        <v>3705.24</v>
      </c>
      <c r="I96" s="33">
        <f t="shared" si="13"/>
        <v>3705.24</v>
      </c>
      <c r="J96" s="34">
        <f>I96 / J6</f>
        <v>1.4109038945496364E-3</v>
      </c>
      <c r="K96" s="30" t="s">
        <v>291</v>
      </c>
      <c r="L96" s="30" t="s">
        <v>59</v>
      </c>
      <c r="M96" s="30"/>
      <c r="N96" s="30" t="s">
        <v>292</v>
      </c>
      <c r="O96" s="31"/>
      <c r="P96" s="32">
        <v>1</v>
      </c>
      <c r="Q96" s="45"/>
      <c r="R96" s="33">
        <f>S97 + S98 + S99</f>
        <v>0</v>
      </c>
      <c r="S96" s="33">
        <f t="shared" si="14"/>
        <v>0</v>
      </c>
      <c r="T96" s="34" t="e">
        <f>S96 / S6</f>
        <v>#DIV/0!</v>
      </c>
      <c r="U96" s="29"/>
      <c r="V96" s="5" t="str">
        <f t="shared" si="15"/>
        <v>OK</v>
      </c>
      <c r="W96" s="6" t="str">
        <f t="shared" si="16"/>
        <v>OK</v>
      </c>
      <c r="X96" s="6" t="str">
        <f t="shared" si="17"/>
        <v>OK</v>
      </c>
      <c r="Y96" s="6" t="str">
        <f t="shared" si="18"/>
        <v>OK</v>
      </c>
      <c r="Z96" s="6" t="str">
        <f t="shared" si="19"/>
        <v>OK</v>
      </c>
      <c r="AA96" s="7">
        <f t="shared" si="20"/>
        <v>0</v>
      </c>
    </row>
    <row r="97" spans="1:27" ht="24" customHeight="1" x14ac:dyDescent="0.2">
      <c r="A97" s="35" t="s">
        <v>293</v>
      </c>
      <c r="B97" s="35" t="s">
        <v>294</v>
      </c>
      <c r="C97" s="35" t="s">
        <v>12</v>
      </c>
      <c r="D97" s="35" t="s">
        <v>295</v>
      </c>
      <c r="E97" s="36" t="s">
        <v>13</v>
      </c>
      <c r="F97" s="37">
        <v>8</v>
      </c>
      <c r="G97" s="38">
        <v>186.79</v>
      </c>
      <c r="H97" s="38">
        <f>TRUNC(TRUNC(G97 * J7, 2) + G97, 2)</f>
        <v>227.39</v>
      </c>
      <c r="I97" s="38">
        <f t="shared" si="13"/>
        <v>1819.12</v>
      </c>
      <c r="J97" s="39">
        <f>I97 / J6</f>
        <v>6.9269561287612529E-4</v>
      </c>
      <c r="K97" s="35" t="s">
        <v>293</v>
      </c>
      <c r="L97" s="35" t="s">
        <v>294</v>
      </c>
      <c r="M97" s="35" t="s">
        <v>12</v>
      </c>
      <c r="N97" s="35" t="s">
        <v>295</v>
      </c>
      <c r="O97" s="36" t="s">
        <v>13</v>
      </c>
      <c r="P97" s="37">
        <v>8</v>
      </c>
      <c r="Q97" s="46"/>
      <c r="R97" s="38">
        <f>TRUNC(TRUNC(Q97 * T7, 2) + Q97, 2)</f>
        <v>0</v>
      </c>
      <c r="S97" s="38">
        <f t="shared" si="14"/>
        <v>0</v>
      </c>
      <c r="T97" s="39" t="e">
        <f>S97 / S6</f>
        <v>#DIV/0!</v>
      </c>
      <c r="U97" s="29"/>
      <c r="V97" s="5" t="str">
        <f t="shared" si="15"/>
        <v>OK</v>
      </c>
      <c r="W97" s="6" t="str">
        <f t="shared" si="16"/>
        <v>OK</v>
      </c>
      <c r="X97" s="6" t="str">
        <f t="shared" si="17"/>
        <v>OK</v>
      </c>
      <c r="Y97" s="6" t="str">
        <f t="shared" si="18"/>
        <v>OK</v>
      </c>
      <c r="Z97" s="6" t="str">
        <f t="shared" si="19"/>
        <v>OK</v>
      </c>
      <c r="AA97" s="7">
        <f t="shared" si="20"/>
        <v>0</v>
      </c>
    </row>
    <row r="98" spans="1:27" ht="24" customHeight="1" x14ac:dyDescent="0.2">
      <c r="A98" s="35" t="s">
        <v>296</v>
      </c>
      <c r="B98" s="35" t="s">
        <v>297</v>
      </c>
      <c r="C98" s="35" t="s">
        <v>12</v>
      </c>
      <c r="D98" s="35" t="s">
        <v>298</v>
      </c>
      <c r="E98" s="36" t="s">
        <v>14</v>
      </c>
      <c r="F98" s="37">
        <v>4</v>
      </c>
      <c r="G98" s="38">
        <v>208.42</v>
      </c>
      <c r="H98" s="38">
        <f>TRUNC(TRUNC(G98 * J7, 2) + G98, 2)</f>
        <v>253.73</v>
      </c>
      <c r="I98" s="38">
        <f t="shared" si="13"/>
        <v>1014.92</v>
      </c>
      <c r="J98" s="39">
        <f>I98 / J6</f>
        <v>3.8646743008720542E-4</v>
      </c>
      <c r="K98" s="35" t="s">
        <v>296</v>
      </c>
      <c r="L98" s="35" t="s">
        <v>297</v>
      </c>
      <c r="M98" s="35" t="s">
        <v>12</v>
      </c>
      <c r="N98" s="35" t="s">
        <v>298</v>
      </c>
      <c r="O98" s="36" t="s">
        <v>14</v>
      </c>
      <c r="P98" s="37">
        <v>4</v>
      </c>
      <c r="Q98" s="46"/>
      <c r="R98" s="38">
        <f>TRUNC(TRUNC(Q98 * T7, 2) + Q98, 2)</f>
        <v>0</v>
      </c>
      <c r="S98" s="38">
        <f t="shared" si="14"/>
        <v>0</v>
      </c>
      <c r="T98" s="39" t="e">
        <f>S98 / S6</f>
        <v>#DIV/0!</v>
      </c>
      <c r="U98" s="29"/>
      <c r="V98" s="5" t="str">
        <f t="shared" si="15"/>
        <v>OK</v>
      </c>
      <c r="W98" s="6" t="str">
        <f t="shared" si="16"/>
        <v>OK</v>
      </c>
      <c r="X98" s="6" t="str">
        <f t="shared" si="17"/>
        <v>OK</v>
      </c>
      <c r="Y98" s="6" t="str">
        <f t="shared" si="18"/>
        <v>OK</v>
      </c>
      <c r="Z98" s="6" t="str">
        <f t="shared" si="19"/>
        <v>OK</v>
      </c>
      <c r="AA98" s="7">
        <f t="shared" si="20"/>
        <v>0</v>
      </c>
    </row>
    <row r="99" spans="1:27" ht="24" customHeight="1" x14ac:dyDescent="0.2">
      <c r="A99" s="35" t="s">
        <v>299</v>
      </c>
      <c r="B99" s="35" t="s">
        <v>300</v>
      </c>
      <c r="C99" s="35" t="s">
        <v>15</v>
      </c>
      <c r="D99" s="35" t="s">
        <v>301</v>
      </c>
      <c r="E99" s="36" t="s">
        <v>13</v>
      </c>
      <c r="F99" s="37">
        <v>34.96</v>
      </c>
      <c r="G99" s="38">
        <v>20.47</v>
      </c>
      <c r="H99" s="38">
        <f>TRUNC(TRUNC(G99 * J7, 2) + G99, 2)</f>
        <v>24.92</v>
      </c>
      <c r="I99" s="38">
        <f t="shared" si="13"/>
        <v>871.2</v>
      </c>
      <c r="J99" s="39">
        <f>I99 / J6</f>
        <v>3.3174085158630572E-4</v>
      </c>
      <c r="K99" s="35" t="s">
        <v>299</v>
      </c>
      <c r="L99" s="35" t="s">
        <v>300</v>
      </c>
      <c r="M99" s="35" t="s">
        <v>15</v>
      </c>
      <c r="N99" s="35" t="s">
        <v>301</v>
      </c>
      <c r="O99" s="36" t="s">
        <v>13</v>
      </c>
      <c r="P99" s="37">
        <v>34.96</v>
      </c>
      <c r="Q99" s="46"/>
      <c r="R99" s="38">
        <f>TRUNC(TRUNC(Q99 * T7, 2) + Q99, 2)</f>
        <v>0</v>
      </c>
      <c r="S99" s="38">
        <f t="shared" si="14"/>
        <v>0</v>
      </c>
      <c r="T99" s="39" t="e">
        <f>S99 / S6</f>
        <v>#DIV/0!</v>
      </c>
      <c r="U99" s="28"/>
      <c r="V99" s="5" t="str">
        <f t="shared" si="15"/>
        <v>OK</v>
      </c>
      <c r="W99" s="6" t="str">
        <f t="shared" si="16"/>
        <v>OK</v>
      </c>
      <c r="X99" s="6" t="str">
        <f t="shared" si="17"/>
        <v>OK</v>
      </c>
      <c r="Y99" s="6" t="str">
        <f t="shared" si="18"/>
        <v>OK</v>
      </c>
      <c r="Z99" s="6" t="str">
        <f t="shared" si="19"/>
        <v>OK</v>
      </c>
      <c r="AA99" s="7">
        <f t="shared" si="20"/>
        <v>0</v>
      </c>
    </row>
    <row r="100" spans="1:27" ht="24" customHeight="1" x14ac:dyDescent="0.2">
      <c r="A100" s="30" t="s">
        <v>302</v>
      </c>
      <c r="B100" s="30" t="s">
        <v>59</v>
      </c>
      <c r="C100" s="30"/>
      <c r="D100" s="30" t="s">
        <v>303</v>
      </c>
      <c r="E100" s="31"/>
      <c r="F100" s="32">
        <v>1</v>
      </c>
      <c r="G100" s="32" t="s">
        <v>66</v>
      </c>
      <c r="H100" s="33">
        <f>I101 + I102 + I103 + I104 + I105 + I106 + I107 + I108 + I109 + I110 + I111</f>
        <v>878938.94000000006</v>
      </c>
      <c r="I100" s="33">
        <f t="shared" si="13"/>
        <v>878938.94</v>
      </c>
      <c r="J100" s="34">
        <f>I100 / J6</f>
        <v>0.33468773237828836</v>
      </c>
      <c r="K100" s="30" t="s">
        <v>302</v>
      </c>
      <c r="L100" s="30" t="s">
        <v>59</v>
      </c>
      <c r="M100" s="30"/>
      <c r="N100" s="30" t="s">
        <v>303</v>
      </c>
      <c r="O100" s="31"/>
      <c r="P100" s="32">
        <v>1</v>
      </c>
      <c r="Q100" s="45"/>
      <c r="R100" s="33">
        <f>S101 + S102 + S103 + S104 + S105 + S106 + S107 + S108 + S109 + S110 + S111</f>
        <v>0</v>
      </c>
      <c r="S100" s="33">
        <f t="shared" si="14"/>
        <v>0</v>
      </c>
      <c r="T100" s="34" t="e">
        <f>S100 / S6</f>
        <v>#DIV/0!</v>
      </c>
      <c r="U100" s="28"/>
      <c r="V100" s="5" t="str">
        <f t="shared" si="15"/>
        <v>OK</v>
      </c>
      <c r="W100" s="6" t="str">
        <f t="shared" si="16"/>
        <v>OK</v>
      </c>
      <c r="X100" s="6" t="str">
        <f t="shared" si="17"/>
        <v>OK</v>
      </c>
      <c r="Y100" s="6" t="str">
        <f t="shared" si="18"/>
        <v>OK</v>
      </c>
      <c r="Z100" s="6" t="str">
        <f t="shared" si="19"/>
        <v>OK</v>
      </c>
      <c r="AA100" s="7">
        <f t="shared" si="20"/>
        <v>0</v>
      </c>
    </row>
    <row r="101" spans="1:27" ht="24" customHeight="1" x14ac:dyDescent="0.2">
      <c r="A101" s="35" t="s">
        <v>304</v>
      </c>
      <c r="B101" s="35" t="s">
        <v>305</v>
      </c>
      <c r="C101" s="35" t="s">
        <v>12</v>
      </c>
      <c r="D101" s="35" t="s">
        <v>306</v>
      </c>
      <c r="E101" s="36" t="s">
        <v>14</v>
      </c>
      <c r="F101" s="37">
        <v>21</v>
      </c>
      <c r="G101" s="38">
        <v>921.35</v>
      </c>
      <c r="H101" s="38">
        <f>TRUNC(TRUNC(G101 * J7, 2) + G101, 2)</f>
        <v>1121.6500000000001</v>
      </c>
      <c r="I101" s="38">
        <f t="shared" si="13"/>
        <v>23554.65</v>
      </c>
      <c r="J101" s="39">
        <f>I101 / J6</f>
        <v>8.9692833446021313E-3</v>
      </c>
      <c r="K101" s="35" t="s">
        <v>304</v>
      </c>
      <c r="L101" s="35" t="s">
        <v>305</v>
      </c>
      <c r="M101" s="35" t="s">
        <v>12</v>
      </c>
      <c r="N101" s="35" t="s">
        <v>306</v>
      </c>
      <c r="O101" s="36" t="s">
        <v>14</v>
      </c>
      <c r="P101" s="37">
        <v>21</v>
      </c>
      <c r="Q101" s="46"/>
      <c r="R101" s="38">
        <f>TRUNC(TRUNC(Q101 * T7, 2) + Q101, 2)</f>
        <v>0</v>
      </c>
      <c r="S101" s="38">
        <f t="shared" si="14"/>
        <v>0</v>
      </c>
      <c r="T101" s="39" t="e">
        <f>S101 / S6</f>
        <v>#DIV/0!</v>
      </c>
      <c r="U101" s="28"/>
      <c r="V101" s="5" t="str">
        <f t="shared" si="15"/>
        <v>OK</v>
      </c>
      <c r="W101" s="6" t="str">
        <f t="shared" si="16"/>
        <v>OK</v>
      </c>
      <c r="X101" s="6" t="str">
        <f t="shared" si="17"/>
        <v>OK</v>
      </c>
      <c r="Y101" s="6" t="str">
        <f t="shared" si="18"/>
        <v>OK</v>
      </c>
      <c r="Z101" s="6" t="str">
        <f t="shared" si="19"/>
        <v>OK</v>
      </c>
      <c r="AA101" s="7">
        <f t="shared" si="20"/>
        <v>0</v>
      </c>
    </row>
    <row r="102" spans="1:27" ht="24" customHeight="1" x14ac:dyDescent="0.2">
      <c r="A102" s="35" t="s">
        <v>307</v>
      </c>
      <c r="B102" s="35" t="s">
        <v>308</v>
      </c>
      <c r="C102" s="35" t="s">
        <v>12</v>
      </c>
      <c r="D102" s="35" t="s">
        <v>309</v>
      </c>
      <c r="E102" s="36" t="s">
        <v>14</v>
      </c>
      <c r="F102" s="37">
        <v>9</v>
      </c>
      <c r="G102" s="38">
        <v>472.01</v>
      </c>
      <c r="H102" s="38">
        <f>TRUNC(TRUNC(G102 * J7, 2) + G102, 2)</f>
        <v>574.62</v>
      </c>
      <c r="I102" s="38">
        <f t="shared" si="13"/>
        <v>5171.58</v>
      </c>
      <c r="J102" s="39">
        <f>I102 / J6</f>
        <v>1.9692657865549895E-3</v>
      </c>
      <c r="K102" s="35" t="s">
        <v>307</v>
      </c>
      <c r="L102" s="35" t="s">
        <v>308</v>
      </c>
      <c r="M102" s="35" t="s">
        <v>12</v>
      </c>
      <c r="N102" s="35" t="s">
        <v>309</v>
      </c>
      <c r="O102" s="36" t="s">
        <v>14</v>
      </c>
      <c r="P102" s="37">
        <v>9</v>
      </c>
      <c r="Q102" s="46"/>
      <c r="R102" s="38">
        <f>TRUNC(TRUNC(Q102 * T7, 2) + Q102, 2)</f>
        <v>0</v>
      </c>
      <c r="S102" s="38">
        <f t="shared" si="14"/>
        <v>0</v>
      </c>
      <c r="T102" s="39" t="e">
        <f>S102 / S6</f>
        <v>#DIV/0!</v>
      </c>
      <c r="U102" s="29"/>
      <c r="V102" s="5" t="str">
        <f t="shared" si="15"/>
        <v>OK</v>
      </c>
      <c r="W102" s="6" t="str">
        <f t="shared" si="16"/>
        <v>OK</v>
      </c>
      <c r="X102" s="6" t="str">
        <f t="shared" si="17"/>
        <v>OK</v>
      </c>
      <c r="Y102" s="6" t="str">
        <f t="shared" si="18"/>
        <v>OK</v>
      </c>
      <c r="Z102" s="6" t="str">
        <f t="shared" si="19"/>
        <v>OK</v>
      </c>
      <c r="AA102" s="7">
        <f t="shared" si="20"/>
        <v>0</v>
      </c>
    </row>
    <row r="103" spans="1:27" ht="24" customHeight="1" x14ac:dyDescent="0.2">
      <c r="A103" s="35" t="s">
        <v>310</v>
      </c>
      <c r="B103" s="35" t="s">
        <v>311</v>
      </c>
      <c r="C103" s="35" t="s">
        <v>12</v>
      </c>
      <c r="D103" s="35" t="s">
        <v>312</v>
      </c>
      <c r="E103" s="36" t="s">
        <v>14</v>
      </c>
      <c r="F103" s="37">
        <v>82</v>
      </c>
      <c r="G103" s="38">
        <v>25.34</v>
      </c>
      <c r="H103" s="38">
        <f>TRUNC(TRUNC(G103 * J7, 2) + G103, 2)</f>
        <v>30.84</v>
      </c>
      <c r="I103" s="38">
        <f t="shared" si="13"/>
        <v>2528.88</v>
      </c>
      <c r="J103" s="39">
        <f>I103 / J6</f>
        <v>9.6296235624377497E-4</v>
      </c>
      <c r="K103" s="35" t="s">
        <v>310</v>
      </c>
      <c r="L103" s="35" t="s">
        <v>311</v>
      </c>
      <c r="M103" s="35" t="s">
        <v>12</v>
      </c>
      <c r="N103" s="35" t="s">
        <v>312</v>
      </c>
      <c r="O103" s="36" t="s">
        <v>14</v>
      </c>
      <c r="P103" s="37">
        <v>82</v>
      </c>
      <c r="Q103" s="46"/>
      <c r="R103" s="38">
        <f>TRUNC(TRUNC(Q103 * T7, 2) + Q103, 2)</f>
        <v>0</v>
      </c>
      <c r="S103" s="38">
        <f t="shared" si="14"/>
        <v>0</v>
      </c>
      <c r="T103" s="39" t="e">
        <f>S103 / S6</f>
        <v>#DIV/0!</v>
      </c>
      <c r="U103" s="29"/>
      <c r="V103" s="5" t="str">
        <f t="shared" si="15"/>
        <v>OK</v>
      </c>
      <c r="W103" s="6" t="str">
        <f t="shared" si="16"/>
        <v>OK</v>
      </c>
      <c r="X103" s="6" t="str">
        <f t="shared" si="17"/>
        <v>OK</v>
      </c>
      <c r="Y103" s="6" t="str">
        <f t="shared" si="18"/>
        <v>OK</v>
      </c>
      <c r="Z103" s="6" t="str">
        <f t="shared" si="19"/>
        <v>OK</v>
      </c>
      <c r="AA103" s="7">
        <f t="shared" si="20"/>
        <v>0</v>
      </c>
    </row>
    <row r="104" spans="1:27" ht="24" customHeight="1" x14ac:dyDescent="0.2">
      <c r="A104" s="35" t="s">
        <v>313</v>
      </c>
      <c r="B104" s="35" t="s">
        <v>314</v>
      </c>
      <c r="C104" s="35" t="s">
        <v>12</v>
      </c>
      <c r="D104" s="35" t="s">
        <v>315</v>
      </c>
      <c r="E104" s="36" t="s">
        <v>316</v>
      </c>
      <c r="F104" s="37">
        <v>1123.27</v>
      </c>
      <c r="G104" s="38">
        <v>1.01</v>
      </c>
      <c r="H104" s="38">
        <f>TRUNC(TRUNC(G104 * J7, 2) + G104, 2)</f>
        <v>1.22</v>
      </c>
      <c r="I104" s="38">
        <f t="shared" si="13"/>
        <v>1370.38</v>
      </c>
      <c r="J104" s="39">
        <f>I104 / J6</f>
        <v>5.2182165770987333E-4</v>
      </c>
      <c r="K104" s="35" t="s">
        <v>313</v>
      </c>
      <c r="L104" s="35" t="s">
        <v>314</v>
      </c>
      <c r="M104" s="35" t="s">
        <v>12</v>
      </c>
      <c r="N104" s="35" t="s">
        <v>315</v>
      </c>
      <c r="O104" s="36" t="s">
        <v>316</v>
      </c>
      <c r="P104" s="37">
        <v>1123.27</v>
      </c>
      <c r="Q104" s="46"/>
      <c r="R104" s="38">
        <f>TRUNC(TRUNC(Q104 * T7, 2) + Q104, 2)</f>
        <v>0</v>
      </c>
      <c r="S104" s="38">
        <f t="shared" si="14"/>
        <v>0</v>
      </c>
      <c r="T104" s="39" t="e">
        <f>S104 / S6</f>
        <v>#DIV/0!</v>
      </c>
      <c r="U104" s="28"/>
      <c r="V104" s="5" t="str">
        <f t="shared" si="15"/>
        <v>OK</v>
      </c>
      <c r="W104" s="6" t="str">
        <f t="shared" si="16"/>
        <v>OK</v>
      </c>
      <c r="X104" s="6" t="str">
        <f t="shared" si="17"/>
        <v>OK</v>
      </c>
      <c r="Y104" s="6" t="str">
        <f t="shared" si="18"/>
        <v>OK</v>
      </c>
      <c r="Z104" s="6" t="str">
        <f t="shared" si="19"/>
        <v>OK</v>
      </c>
      <c r="AA104" s="7">
        <f t="shared" si="20"/>
        <v>0</v>
      </c>
    </row>
    <row r="105" spans="1:27" ht="24" customHeight="1" x14ac:dyDescent="0.2">
      <c r="A105" s="35" t="s">
        <v>317</v>
      </c>
      <c r="B105" s="35" t="s">
        <v>318</v>
      </c>
      <c r="C105" s="35" t="s">
        <v>12</v>
      </c>
      <c r="D105" s="35" t="s">
        <v>319</v>
      </c>
      <c r="E105" s="36" t="s">
        <v>316</v>
      </c>
      <c r="F105" s="37">
        <v>3069.15</v>
      </c>
      <c r="G105" s="38">
        <v>141.58000000000001</v>
      </c>
      <c r="H105" s="38">
        <f>TRUNC(TRUNC(G105 * J7, 2) + G105, 2)</f>
        <v>172.35</v>
      </c>
      <c r="I105" s="38">
        <f t="shared" si="13"/>
        <v>528968</v>
      </c>
      <c r="J105" s="39">
        <f>I105 / J6</f>
        <v>0.201423662513665</v>
      </c>
      <c r="K105" s="35" t="s">
        <v>317</v>
      </c>
      <c r="L105" s="35" t="s">
        <v>318</v>
      </c>
      <c r="M105" s="35" t="s">
        <v>12</v>
      </c>
      <c r="N105" s="35" t="s">
        <v>319</v>
      </c>
      <c r="O105" s="36" t="s">
        <v>316</v>
      </c>
      <c r="P105" s="37">
        <v>3069.15</v>
      </c>
      <c r="Q105" s="46"/>
      <c r="R105" s="38">
        <f>TRUNC(TRUNC(Q105 * T7, 2) + Q105, 2)</f>
        <v>0</v>
      </c>
      <c r="S105" s="38">
        <f t="shared" si="14"/>
        <v>0</v>
      </c>
      <c r="T105" s="39" t="e">
        <f>S105 / S6</f>
        <v>#DIV/0!</v>
      </c>
      <c r="U105" s="29"/>
      <c r="V105" s="5" t="str">
        <f t="shared" si="15"/>
        <v>OK</v>
      </c>
      <c r="W105" s="6" t="str">
        <f t="shared" si="16"/>
        <v>OK</v>
      </c>
      <c r="X105" s="6" t="str">
        <f t="shared" si="17"/>
        <v>OK</v>
      </c>
      <c r="Y105" s="6" t="str">
        <f t="shared" si="18"/>
        <v>OK</v>
      </c>
      <c r="Z105" s="6" t="str">
        <f t="shared" si="19"/>
        <v>OK</v>
      </c>
      <c r="AA105" s="7">
        <f t="shared" si="20"/>
        <v>0</v>
      </c>
    </row>
    <row r="106" spans="1:27" ht="24" customHeight="1" x14ac:dyDescent="0.2">
      <c r="A106" s="35" t="s">
        <v>320</v>
      </c>
      <c r="B106" s="35" t="s">
        <v>321</v>
      </c>
      <c r="C106" s="35" t="s">
        <v>12</v>
      </c>
      <c r="D106" s="35" t="s">
        <v>322</v>
      </c>
      <c r="E106" s="36" t="s">
        <v>13</v>
      </c>
      <c r="F106" s="37">
        <v>1013.05</v>
      </c>
      <c r="G106" s="38">
        <v>79.89</v>
      </c>
      <c r="H106" s="38">
        <f>TRUNC(TRUNC(G106 * J7, 2) + G106, 2)</f>
        <v>97.25</v>
      </c>
      <c r="I106" s="38">
        <f t="shared" si="13"/>
        <v>98519.11</v>
      </c>
      <c r="J106" s="39">
        <f>I106 / J6</f>
        <v>3.751470781557039E-2</v>
      </c>
      <c r="K106" s="35" t="s">
        <v>320</v>
      </c>
      <c r="L106" s="35" t="s">
        <v>321</v>
      </c>
      <c r="M106" s="35" t="s">
        <v>12</v>
      </c>
      <c r="N106" s="35" t="s">
        <v>322</v>
      </c>
      <c r="O106" s="36" t="s">
        <v>13</v>
      </c>
      <c r="P106" s="37">
        <v>1013.05</v>
      </c>
      <c r="Q106" s="46"/>
      <c r="R106" s="38">
        <f>TRUNC(TRUNC(Q106 * T7, 2) + Q106, 2)</f>
        <v>0</v>
      </c>
      <c r="S106" s="38">
        <f t="shared" si="14"/>
        <v>0</v>
      </c>
      <c r="T106" s="39" t="e">
        <f>S106 / S6</f>
        <v>#DIV/0!</v>
      </c>
      <c r="U106" s="29"/>
      <c r="V106" s="5" t="str">
        <f t="shared" si="15"/>
        <v>OK</v>
      </c>
      <c r="W106" s="6" t="str">
        <f t="shared" si="16"/>
        <v>OK</v>
      </c>
      <c r="X106" s="6" t="str">
        <f t="shared" si="17"/>
        <v>OK</v>
      </c>
      <c r="Y106" s="6" t="str">
        <f t="shared" si="18"/>
        <v>OK</v>
      </c>
      <c r="Z106" s="6" t="str">
        <f t="shared" si="19"/>
        <v>OK</v>
      </c>
      <c r="AA106" s="7">
        <f t="shared" si="20"/>
        <v>0</v>
      </c>
    </row>
    <row r="107" spans="1:27" ht="24" customHeight="1" x14ac:dyDescent="0.2">
      <c r="A107" s="35" t="s">
        <v>323</v>
      </c>
      <c r="B107" s="35" t="s">
        <v>324</v>
      </c>
      <c r="C107" s="35" t="s">
        <v>15</v>
      </c>
      <c r="D107" s="35" t="s">
        <v>325</v>
      </c>
      <c r="E107" s="36" t="s">
        <v>13</v>
      </c>
      <c r="F107" s="37">
        <v>638.72</v>
      </c>
      <c r="G107" s="38">
        <v>203.6</v>
      </c>
      <c r="H107" s="38">
        <f>TRUNC(TRUNC(G107 * J7, 2) + G107, 2)</f>
        <v>247.86</v>
      </c>
      <c r="I107" s="38">
        <f t="shared" si="13"/>
        <v>158313.13</v>
      </c>
      <c r="J107" s="39">
        <f>I107 / J6</f>
        <v>6.0283439581604134E-2</v>
      </c>
      <c r="K107" s="35" t="s">
        <v>323</v>
      </c>
      <c r="L107" s="35" t="s">
        <v>324</v>
      </c>
      <c r="M107" s="35" t="s">
        <v>15</v>
      </c>
      <c r="N107" s="35" t="s">
        <v>325</v>
      </c>
      <c r="O107" s="36" t="s">
        <v>13</v>
      </c>
      <c r="P107" s="37">
        <v>638.72</v>
      </c>
      <c r="Q107" s="46"/>
      <c r="R107" s="38">
        <f>TRUNC(TRUNC(Q107 * T7, 2) + Q107, 2)</f>
        <v>0</v>
      </c>
      <c r="S107" s="38">
        <f t="shared" si="14"/>
        <v>0</v>
      </c>
      <c r="T107" s="39" t="e">
        <f>S107 / S6</f>
        <v>#DIV/0!</v>
      </c>
      <c r="U107" s="29"/>
      <c r="V107" s="5" t="str">
        <f t="shared" si="15"/>
        <v>OK</v>
      </c>
      <c r="W107" s="6" t="str">
        <f t="shared" si="16"/>
        <v>OK</v>
      </c>
      <c r="X107" s="6" t="str">
        <f t="shared" si="17"/>
        <v>OK</v>
      </c>
      <c r="Y107" s="6" t="str">
        <f t="shared" si="18"/>
        <v>OK</v>
      </c>
      <c r="Z107" s="6" t="str">
        <f t="shared" si="19"/>
        <v>OK</v>
      </c>
      <c r="AA107" s="7">
        <f t="shared" si="20"/>
        <v>0</v>
      </c>
    </row>
    <row r="108" spans="1:27" ht="24" customHeight="1" x14ac:dyDescent="0.2">
      <c r="A108" s="35" t="s">
        <v>326</v>
      </c>
      <c r="B108" s="35" t="s">
        <v>327</v>
      </c>
      <c r="C108" s="35" t="s">
        <v>15</v>
      </c>
      <c r="D108" s="35" t="s">
        <v>328</v>
      </c>
      <c r="E108" s="36" t="s">
        <v>13</v>
      </c>
      <c r="F108" s="37">
        <v>159.68</v>
      </c>
      <c r="G108" s="38">
        <v>105.7</v>
      </c>
      <c r="H108" s="38">
        <f>TRUNC(TRUNC(G108 * J7, 2) + G108, 2)</f>
        <v>128.66999999999999</v>
      </c>
      <c r="I108" s="38">
        <f t="shared" si="13"/>
        <v>20546.02</v>
      </c>
      <c r="J108" s="39">
        <f>I108 / J6</f>
        <v>7.8236388561860291E-3</v>
      </c>
      <c r="K108" s="35" t="s">
        <v>326</v>
      </c>
      <c r="L108" s="35" t="s">
        <v>327</v>
      </c>
      <c r="M108" s="35" t="s">
        <v>15</v>
      </c>
      <c r="N108" s="35" t="s">
        <v>328</v>
      </c>
      <c r="O108" s="36" t="s">
        <v>13</v>
      </c>
      <c r="P108" s="37">
        <v>159.68</v>
      </c>
      <c r="Q108" s="46"/>
      <c r="R108" s="38">
        <f>TRUNC(TRUNC(Q108 * T7, 2) + Q108, 2)</f>
        <v>0</v>
      </c>
      <c r="S108" s="38">
        <f t="shared" si="14"/>
        <v>0</v>
      </c>
      <c r="T108" s="39" t="e">
        <f>S108 / S6</f>
        <v>#DIV/0!</v>
      </c>
      <c r="U108" s="29"/>
      <c r="V108" s="5" t="str">
        <f t="shared" si="15"/>
        <v>OK</v>
      </c>
      <c r="W108" s="6" t="str">
        <f t="shared" si="16"/>
        <v>OK</v>
      </c>
      <c r="X108" s="6" t="str">
        <f t="shared" si="17"/>
        <v>OK</v>
      </c>
      <c r="Y108" s="6" t="str">
        <f t="shared" si="18"/>
        <v>OK</v>
      </c>
      <c r="Z108" s="6" t="str">
        <f t="shared" si="19"/>
        <v>OK</v>
      </c>
      <c r="AA108" s="7">
        <f t="shared" si="20"/>
        <v>0</v>
      </c>
    </row>
    <row r="109" spans="1:27" ht="24" customHeight="1" x14ac:dyDescent="0.2">
      <c r="A109" s="35" t="s">
        <v>329</v>
      </c>
      <c r="B109" s="35" t="s">
        <v>330</v>
      </c>
      <c r="C109" s="35" t="s">
        <v>15</v>
      </c>
      <c r="D109" s="35" t="s">
        <v>331</v>
      </c>
      <c r="E109" s="36" t="s">
        <v>13</v>
      </c>
      <c r="F109" s="37">
        <v>461.2</v>
      </c>
      <c r="G109" s="38">
        <v>59.08</v>
      </c>
      <c r="H109" s="38">
        <f>TRUNC(TRUNC(G109 * J7, 2) + G109, 2)</f>
        <v>71.92</v>
      </c>
      <c r="I109" s="38">
        <f t="shared" si="13"/>
        <v>33169.5</v>
      </c>
      <c r="J109" s="39">
        <f>I109 / J6</f>
        <v>1.2630484592162497E-2</v>
      </c>
      <c r="K109" s="35" t="s">
        <v>329</v>
      </c>
      <c r="L109" s="35" t="s">
        <v>330</v>
      </c>
      <c r="M109" s="35" t="s">
        <v>15</v>
      </c>
      <c r="N109" s="35" t="s">
        <v>331</v>
      </c>
      <c r="O109" s="36" t="s">
        <v>13</v>
      </c>
      <c r="P109" s="37">
        <v>461.2</v>
      </c>
      <c r="Q109" s="46"/>
      <c r="R109" s="38">
        <f>TRUNC(TRUNC(Q109 * T7, 2) + Q109, 2)</f>
        <v>0</v>
      </c>
      <c r="S109" s="38">
        <f t="shared" si="14"/>
        <v>0</v>
      </c>
      <c r="T109" s="39" t="e">
        <f>S109 / S6</f>
        <v>#DIV/0!</v>
      </c>
      <c r="U109" s="29"/>
      <c r="V109" s="5" t="str">
        <f t="shared" si="15"/>
        <v>OK</v>
      </c>
      <c r="W109" s="6" t="str">
        <f t="shared" si="16"/>
        <v>OK</v>
      </c>
      <c r="X109" s="6" t="str">
        <f t="shared" si="17"/>
        <v>OK</v>
      </c>
      <c r="Y109" s="6" t="str">
        <f t="shared" si="18"/>
        <v>OK</v>
      </c>
      <c r="Z109" s="6" t="str">
        <f t="shared" si="19"/>
        <v>OK</v>
      </c>
      <c r="AA109" s="7">
        <f t="shared" si="20"/>
        <v>0</v>
      </c>
    </row>
    <row r="110" spans="1:27" ht="24" customHeight="1" x14ac:dyDescent="0.2">
      <c r="A110" s="35" t="s">
        <v>332</v>
      </c>
      <c r="B110" s="35" t="s">
        <v>333</v>
      </c>
      <c r="C110" s="35" t="s">
        <v>15</v>
      </c>
      <c r="D110" s="35" t="s">
        <v>334</v>
      </c>
      <c r="E110" s="36" t="s">
        <v>13</v>
      </c>
      <c r="F110" s="37">
        <v>115.3</v>
      </c>
      <c r="G110" s="38">
        <v>29.49</v>
      </c>
      <c r="H110" s="38">
        <f>TRUNC(TRUNC(G110 * J7, 2) + G110, 2)</f>
        <v>35.9</v>
      </c>
      <c r="I110" s="38">
        <f t="shared" si="13"/>
        <v>4139.2700000000004</v>
      </c>
      <c r="J110" s="39">
        <f>I110 / J6</f>
        <v>1.5761764861635076E-3</v>
      </c>
      <c r="K110" s="35" t="s">
        <v>332</v>
      </c>
      <c r="L110" s="35" t="s">
        <v>333</v>
      </c>
      <c r="M110" s="35" t="s">
        <v>15</v>
      </c>
      <c r="N110" s="35" t="s">
        <v>334</v>
      </c>
      <c r="O110" s="36" t="s">
        <v>13</v>
      </c>
      <c r="P110" s="37">
        <v>115.3</v>
      </c>
      <c r="Q110" s="46"/>
      <c r="R110" s="38">
        <f>TRUNC(TRUNC(Q110 * T7, 2) + Q110, 2)</f>
        <v>0</v>
      </c>
      <c r="S110" s="38">
        <f t="shared" si="14"/>
        <v>0</v>
      </c>
      <c r="T110" s="39" t="e">
        <f>S110 / S6</f>
        <v>#DIV/0!</v>
      </c>
      <c r="U110" s="29"/>
      <c r="V110" s="5" t="str">
        <f t="shared" si="15"/>
        <v>OK</v>
      </c>
      <c r="W110" s="6" t="str">
        <f t="shared" si="16"/>
        <v>OK</v>
      </c>
      <c r="X110" s="6" t="str">
        <f t="shared" si="17"/>
        <v>OK</v>
      </c>
      <c r="Y110" s="6" t="str">
        <f t="shared" si="18"/>
        <v>OK</v>
      </c>
      <c r="Z110" s="6" t="str">
        <f t="shared" si="19"/>
        <v>OK</v>
      </c>
      <c r="AA110" s="7">
        <f t="shared" si="20"/>
        <v>0</v>
      </c>
    </row>
    <row r="111" spans="1:27" ht="24" customHeight="1" x14ac:dyDescent="0.2">
      <c r="A111" s="35" t="s">
        <v>335</v>
      </c>
      <c r="B111" s="35" t="s">
        <v>336</v>
      </c>
      <c r="C111" s="35" t="s">
        <v>12</v>
      </c>
      <c r="D111" s="35" t="s">
        <v>337</v>
      </c>
      <c r="E111" s="36" t="s">
        <v>14</v>
      </c>
      <c r="F111" s="37">
        <v>18</v>
      </c>
      <c r="G111" s="38">
        <v>121.32</v>
      </c>
      <c r="H111" s="38">
        <f>TRUNC(TRUNC(G111 * J7, 2) + G111, 2)</f>
        <v>147.69</v>
      </c>
      <c r="I111" s="38">
        <f t="shared" si="13"/>
        <v>2658.42</v>
      </c>
      <c r="J111" s="39">
        <f>I111 / J6</f>
        <v>1.0122893878260638E-3</v>
      </c>
      <c r="K111" s="35" t="s">
        <v>335</v>
      </c>
      <c r="L111" s="35" t="s">
        <v>336</v>
      </c>
      <c r="M111" s="35" t="s">
        <v>12</v>
      </c>
      <c r="N111" s="35" t="s">
        <v>337</v>
      </c>
      <c r="O111" s="36" t="s">
        <v>14</v>
      </c>
      <c r="P111" s="37">
        <v>18</v>
      </c>
      <c r="Q111" s="46"/>
      <c r="R111" s="38">
        <f>TRUNC(TRUNC(Q111 * T7, 2) + Q111, 2)</f>
        <v>0</v>
      </c>
      <c r="S111" s="38">
        <f t="shared" si="14"/>
        <v>0</v>
      </c>
      <c r="T111" s="39" t="e">
        <f>S111 / S6</f>
        <v>#DIV/0!</v>
      </c>
      <c r="U111" s="29"/>
      <c r="V111" s="5" t="str">
        <f t="shared" si="15"/>
        <v>OK</v>
      </c>
      <c r="W111" s="6" t="str">
        <f t="shared" si="16"/>
        <v>OK</v>
      </c>
      <c r="X111" s="6" t="str">
        <f t="shared" si="17"/>
        <v>OK</v>
      </c>
      <c r="Y111" s="6" t="str">
        <f t="shared" si="18"/>
        <v>OK</v>
      </c>
      <c r="Z111" s="6" t="str">
        <f t="shared" si="19"/>
        <v>OK</v>
      </c>
      <c r="AA111" s="7">
        <f t="shared" si="20"/>
        <v>0</v>
      </c>
    </row>
    <row r="112" spans="1:27" ht="24" customHeight="1" x14ac:dyDescent="0.2">
      <c r="A112" s="30" t="s">
        <v>41</v>
      </c>
      <c r="B112" s="30" t="s">
        <v>59</v>
      </c>
      <c r="C112" s="30"/>
      <c r="D112" s="30" t="s">
        <v>338</v>
      </c>
      <c r="E112" s="31"/>
      <c r="F112" s="32">
        <v>1</v>
      </c>
      <c r="G112" s="32" t="s">
        <v>66</v>
      </c>
      <c r="H112" s="33">
        <f>I113 + I115</f>
        <v>24380.53</v>
      </c>
      <c r="I112" s="33">
        <f t="shared" si="13"/>
        <v>24380.53</v>
      </c>
      <c r="J112" s="34">
        <f>I112 / J6</f>
        <v>9.2837669700705609E-3</v>
      </c>
      <c r="K112" s="30" t="s">
        <v>41</v>
      </c>
      <c r="L112" s="30" t="s">
        <v>59</v>
      </c>
      <c r="M112" s="30"/>
      <c r="N112" s="30" t="s">
        <v>338</v>
      </c>
      <c r="O112" s="31"/>
      <c r="P112" s="32">
        <v>1</v>
      </c>
      <c r="Q112" s="45"/>
      <c r="R112" s="33">
        <f>S113 + S115</f>
        <v>0</v>
      </c>
      <c r="S112" s="33">
        <f t="shared" si="14"/>
        <v>0</v>
      </c>
      <c r="T112" s="34" t="e">
        <f>S112 / S6</f>
        <v>#DIV/0!</v>
      </c>
      <c r="U112" s="29"/>
      <c r="V112" s="5" t="str">
        <f t="shared" si="15"/>
        <v>OK</v>
      </c>
      <c r="W112" s="6" t="str">
        <f t="shared" si="16"/>
        <v>OK</v>
      </c>
      <c r="X112" s="6" t="str">
        <f t="shared" si="17"/>
        <v>OK</v>
      </c>
      <c r="Y112" s="6" t="str">
        <f t="shared" si="18"/>
        <v>OK</v>
      </c>
      <c r="Z112" s="6" t="str">
        <f t="shared" si="19"/>
        <v>OK</v>
      </c>
      <c r="AA112" s="7">
        <f t="shared" si="20"/>
        <v>0</v>
      </c>
    </row>
    <row r="113" spans="1:27" ht="24" customHeight="1" x14ac:dyDescent="0.2">
      <c r="A113" s="30" t="s">
        <v>42</v>
      </c>
      <c r="B113" s="30" t="s">
        <v>59</v>
      </c>
      <c r="C113" s="30"/>
      <c r="D113" s="30" t="s">
        <v>339</v>
      </c>
      <c r="E113" s="31"/>
      <c r="F113" s="32">
        <v>1</v>
      </c>
      <c r="G113" s="32" t="s">
        <v>66</v>
      </c>
      <c r="H113" s="33">
        <f>I114</f>
        <v>14697.2</v>
      </c>
      <c r="I113" s="33">
        <f t="shared" si="13"/>
        <v>14697.2</v>
      </c>
      <c r="J113" s="34">
        <f>I113 / J6</f>
        <v>5.5964894902826587E-3</v>
      </c>
      <c r="K113" s="30" t="s">
        <v>42</v>
      </c>
      <c r="L113" s="30" t="s">
        <v>59</v>
      </c>
      <c r="M113" s="30"/>
      <c r="N113" s="30" t="s">
        <v>339</v>
      </c>
      <c r="O113" s="31"/>
      <c r="P113" s="32">
        <v>1</v>
      </c>
      <c r="Q113" s="45"/>
      <c r="R113" s="33">
        <f>S114</f>
        <v>0</v>
      </c>
      <c r="S113" s="33">
        <f t="shared" si="14"/>
        <v>0</v>
      </c>
      <c r="T113" s="34" t="e">
        <f>S113 / S6</f>
        <v>#DIV/0!</v>
      </c>
      <c r="U113" s="29"/>
      <c r="V113" s="5" t="str">
        <f t="shared" si="15"/>
        <v>OK</v>
      </c>
      <c r="W113" s="6" t="str">
        <f t="shared" si="16"/>
        <v>OK</v>
      </c>
      <c r="X113" s="6" t="str">
        <f t="shared" si="17"/>
        <v>OK</v>
      </c>
      <c r="Y113" s="6" t="str">
        <f t="shared" si="18"/>
        <v>OK</v>
      </c>
      <c r="Z113" s="6" t="str">
        <f t="shared" si="19"/>
        <v>OK</v>
      </c>
      <c r="AA113" s="7">
        <f t="shared" si="20"/>
        <v>0</v>
      </c>
    </row>
    <row r="114" spans="1:27" ht="24" customHeight="1" x14ac:dyDescent="0.2">
      <c r="A114" s="35" t="s">
        <v>340</v>
      </c>
      <c r="B114" s="35" t="s">
        <v>341</v>
      </c>
      <c r="C114" s="35" t="s">
        <v>12</v>
      </c>
      <c r="D114" s="35" t="s">
        <v>342</v>
      </c>
      <c r="E114" s="36" t="s">
        <v>14</v>
      </c>
      <c r="F114" s="37">
        <v>28</v>
      </c>
      <c r="G114" s="38">
        <v>431.17</v>
      </c>
      <c r="H114" s="38">
        <f>TRUNC(TRUNC(G114 * J7, 2) + G114, 2)</f>
        <v>524.9</v>
      </c>
      <c r="I114" s="38">
        <f t="shared" si="13"/>
        <v>14697.2</v>
      </c>
      <c r="J114" s="39">
        <f>I114 / J6</f>
        <v>5.5964894902826587E-3</v>
      </c>
      <c r="K114" s="35" t="s">
        <v>340</v>
      </c>
      <c r="L114" s="35" t="s">
        <v>341</v>
      </c>
      <c r="M114" s="35" t="s">
        <v>12</v>
      </c>
      <c r="N114" s="35" t="s">
        <v>342</v>
      </c>
      <c r="O114" s="36" t="s">
        <v>14</v>
      </c>
      <c r="P114" s="37">
        <v>28</v>
      </c>
      <c r="Q114" s="46"/>
      <c r="R114" s="38">
        <f>TRUNC(TRUNC(Q114 * T7, 2) + Q114, 2)</f>
        <v>0</v>
      </c>
      <c r="S114" s="38">
        <f t="shared" si="14"/>
        <v>0</v>
      </c>
      <c r="T114" s="39" t="e">
        <f>S114 / S6</f>
        <v>#DIV/0!</v>
      </c>
      <c r="U114" s="29"/>
      <c r="V114" s="5" t="str">
        <f t="shared" si="15"/>
        <v>OK</v>
      </c>
      <c r="W114" s="6" t="str">
        <f t="shared" si="16"/>
        <v>OK</v>
      </c>
      <c r="X114" s="6" t="str">
        <f t="shared" si="17"/>
        <v>OK</v>
      </c>
      <c r="Y114" s="6" t="str">
        <f t="shared" si="18"/>
        <v>OK</v>
      </c>
      <c r="Z114" s="6" t="str">
        <f t="shared" si="19"/>
        <v>OK</v>
      </c>
      <c r="AA114" s="7">
        <f t="shared" si="20"/>
        <v>0</v>
      </c>
    </row>
    <row r="115" spans="1:27" ht="24" customHeight="1" x14ac:dyDescent="0.2">
      <c r="A115" s="30" t="s">
        <v>168</v>
      </c>
      <c r="B115" s="30" t="s">
        <v>59</v>
      </c>
      <c r="C115" s="30"/>
      <c r="D115" s="30" t="s">
        <v>343</v>
      </c>
      <c r="E115" s="31"/>
      <c r="F115" s="32">
        <v>1</v>
      </c>
      <c r="G115" s="32" t="s">
        <v>66</v>
      </c>
      <c r="H115" s="33">
        <f>I116 + I117</f>
        <v>9683.33</v>
      </c>
      <c r="I115" s="33">
        <f t="shared" si="13"/>
        <v>9683.33</v>
      </c>
      <c r="J115" s="34">
        <f>I115 / J6</f>
        <v>3.6872774797879035E-3</v>
      </c>
      <c r="K115" s="30" t="s">
        <v>168</v>
      </c>
      <c r="L115" s="30" t="s">
        <v>59</v>
      </c>
      <c r="M115" s="30"/>
      <c r="N115" s="30" t="s">
        <v>343</v>
      </c>
      <c r="O115" s="31"/>
      <c r="P115" s="32">
        <v>1</v>
      </c>
      <c r="Q115" s="45"/>
      <c r="R115" s="33">
        <f>S116 + S117</f>
        <v>0</v>
      </c>
      <c r="S115" s="33">
        <f t="shared" si="14"/>
        <v>0</v>
      </c>
      <c r="T115" s="34" t="e">
        <f>S115 / S6</f>
        <v>#DIV/0!</v>
      </c>
      <c r="U115" s="29"/>
      <c r="V115" s="5" t="str">
        <f t="shared" si="15"/>
        <v>OK</v>
      </c>
      <c r="W115" s="6" t="str">
        <f t="shared" si="16"/>
        <v>OK</v>
      </c>
      <c r="X115" s="6" t="str">
        <f t="shared" si="17"/>
        <v>OK</v>
      </c>
      <c r="Y115" s="6" t="str">
        <f t="shared" si="18"/>
        <v>OK</v>
      </c>
      <c r="Z115" s="6" t="str">
        <f t="shared" si="19"/>
        <v>OK</v>
      </c>
      <c r="AA115" s="7">
        <f t="shared" si="20"/>
        <v>0</v>
      </c>
    </row>
    <row r="116" spans="1:27" ht="24" customHeight="1" x14ac:dyDescent="0.2">
      <c r="A116" s="35" t="s">
        <v>344</v>
      </c>
      <c r="B116" s="35" t="s">
        <v>345</v>
      </c>
      <c r="C116" s="35" t="s">
        <v>12</v>
      </c>
      <c r="D116" s="35" t="s">
        <v>346</v>
      </c>
      <c r="E116" s="36" t="s">
        <v>316</v>
      </c>
      <c r="F116" s="37">
        <v>32.22</v>
      </c>
      <c r="G116" s="38">
        <v>4.59</v>
      </c>
      <c r="H116" s="38">
        <f>TRUNC(TRUNC(G116 * J7, 2) + G116, 2)</f>
        <v>5.58</v>
      </c>
      <c r="I116" s="38">
        <f t="shared" si="13"/>
        <v>179.78</v>
      </c>
      <c r="J116" s="39">
        <f>I116 / J6</f>
        <v>6.8457725319313642E-5</v>
      </c>
      <c r="K116" s="35" t="s">
        <v>344</v>
      </c>
      <c r="L116" s="35" t="s">
        <v>345</v>
      </c>
      <c r="M116" s="35" t="s">
        <v>12</v>
      </c>
      <c r="N116" s="35" t="s">
        <v>346</v>
      </c>
      <c r="O116" s="36" t="s">
        <v>316</v>
      </c>
      <c r="P116" s="37">
        <v>32.22</v>
      </c>
      <c r="Q116" s="46"/>
      <c r="R116" s="38">
        <f>TRUNC(TRUNC(Q116 * T7, 2) + Q116, 2)</f>
        <v>0</v>
      </c>
      <c r="S116" s="38">
        <f t="shared" si="14"/>
        <v>0</v>
      </c>
      <c r="T116" s="39" t="e">
        <f>S116 / S6</f>
        <v>#DIV/0!</v>
      </c>
      <c r="U116" s="29"/>
      <c r="V116" s="5" t="str">
        <f t="shared" si="15"/>
        <v>OK</v>
      </c>
      <c r="W116" s="6" t="str">
        <f t="shared" si="16"/>
        <v>OK</v>
      </c>
      <c r="X116" s="6" t="str">
        <f t="shared" si="17"/>
        <v>OK</v>
      </c>
      <c r="Y116" s="6" t="str">
        <f t="shared" si="18"/>
        <v>OK</v>
      </c>
      <c r="Z116" s="6" t="str">
        <f t="shared" si="19"/>
        <v>OK</v>
      </c>
      <c r="AA116" s="7">
        <f t="shared" si="20"/>
        <v>0</v>
      </c>
    </row>
    <row r="117" spans="1:27" ht="24" customHeight="1" x14ac:dyDescent="0.2">
      <c r="A117" s="35" t="s">
        <v>347</v>
      </c>
      <c r="B117" s="35" t="s">
        <v>348</v>
      </c>
      <c r="C117" s="35" t="s">
        <v>12</v>
      </c>
      <c r="D117" s="35" t="s">
        <v>349</v>
      </c>
      <c r="E117" s="36" t="s">
        <v>14</v>
      </c>
      <c r="F117" s="37">
        <v>245</v>
      </c>
      <c r="G117" s="38">
        <v>31.87</v>
      </c>
      <c r="H117" s="38">
        <f>TRUNC(TRUNC(G117 * J7, 2) + G117, 2)</f>
        <v>38.79</v>
      </c>
      <c r="I117" s="38">
        <f t="shared" si="13"/>
        <v>9503.5499999999993</v>
      </c>
      <c r="J117" s="39">
        <f>I117 / J6</f>
        <v>3.6188197544685897E-3</v>
      </c>
      <c r="K117" s="35" t="s">
        <v>347</v>
      </c>
      <c r="L117" s="35" t="s">
        <v>348</v>
      </c>
      <c r="M117" s="35" t="s">
        <v>12</v>
      </c>
      <c r="N117" s="35" t="s">
        <v>349</v>
      </c>
      <c r="O117" s="36" t="s">
        <v>14</v>
      </c>
      <c r="P117" s="37">
        <v>245</v>
      </c>
      <c r="Q117" s="46"/>
      <c r="R117" s="38">
        <f>TRUNC(TRUNC(Q117 * T7, 2) + Q117, 2)</f>
        <v>0</v>
      </c>
      <c r="S117" s="38">
        <f t="shared" si="14"/>
        <v>0</v>
      </c>
      <c r="T117" s="39" t="e">
        <f>S117 / S6</f>
        <v>#DIV/0!</v>
      </c>
      <c r="U117" s="29"/>
      <c r="V117" s="5" t="str">
        <f t="shared" si="15"/>
        <v>OK</v>
      </c>
      <c r="W117" s="6" t="str">
        <f t="shared" si="16"/>
        <v>OK</v>
      </c>
      <c r="X117" s="6" t="str">
        <f t="shared" si="17"/>
        <v>OK</v>
      </c>
      <c r="Y117" s="6" t="str">
        <f t="shared" si="18"/>
        <v>OK</v>
      </c>
      <c r="Z117" s="6" t="str">
        <f t="shared" si="19"/>
        <v>OK</v>
      </c>
      <c r="AA117" s="7">
        <f t="shared" si="20"/>
        <v>0</v>
      </c>
    </row>
    <row r="118" spans="1:27" ht="24" customHeight="1" x14ac:dyDescent="0.2">
      <c r="A118" s="30" t="s">
        <v>43</v>
      </c>
      <c r="B118" s="30" t="s">
        <v>59</v>
      </c>
      <c r="C118" s="30"/>
      <c r="D118" s="30" t="s">
        <v>172</v>
      </c>
      <c r="E118" s="31"/>
      <c r="F118" s="32">
        <v>1</v>
      </c>
      <c r="G118" s="32" t="s">
        <v>66</v>
      </c>
      <c r="H118" s="33">
        <f>I119 + I120</f>
        <v>32026.03</v>
      </c>
      <c r="I118" s="33">
        <f t="shared" si="13"/>
        <v>32026.03</v>
      </c>
      <c r="J118" s="34">
        <f>I118 / J6</f>
        <v>1.2195067108733441E-2</v>
      </c>
      <c r="K118" s="30" t="s">
        <v>43</v>
      </c>
      <c r="L118" s="30" t="s">
        <v>59</v>
      </c>
      <c r="M118" s="30"/>
      <c r="N118" s="30" t="s">
        <v>172</v>
      </c>
      <c r="O118" s="31"/>
      <c r="P118" s="32">
        <v>1</v>
      </c>
      <c r="Q118" s="45"/>
      <c r="R118" s="33">
        <f>S119 + S120</f>
        <v>0</v>
      </c>
      <c r="S118" s="33">
        <f t="shared" si="14"/>
        <v>0</v>
      </c>
      <c r="T118" s="34" t="e">
        <f>S118 / S6</f>
        <v>#DIV/0!</v>
      </c>
      <c r="U118" s="29"/>
      <c r="V118" s="5" t="str">
        <f t="shared" si="15"/>
        <v>OK</v>
      </c>
      <c r="W118" s="6" t="str">
        <f t="shared" si="16"/>
        <v>OK</v>
      </c>
      <c r="X118" s="6" t="str">
        <f t="shared" si="17"/>
        <v>OK</v>
      </c>
      <c r="Y118" s="6" t="str">
        <f t="shared" si="18"/>
        <v>OK</v>
      </c>
      <c r="Z118" s="6" t="str">
        <f t="shared" si="19"/>
        <v>OK</v>
      </c>
      <c r="AA118" s="7">
        <f t="shared" si="20"/>
        <v>0</v>
      </c>
    </row>
    <row r="119" spans="1:27" ht="24" customHeight="1" x14ac:dyDescent="0.2">
      <c r="A119" s="30" t="s">
        <v>44</v>
      </c>
      <c r="B119" s="30" t="s">
        <v>59</v>
      </c>
      <c r="C119" s="30"/>
      <c r="D119" s="30" t="s">
        <v>350</v>
      </c>
      <c r="E119" s="31"/>
      <c r="F119" s="32">
        <v>1</v>
      </c>
      <c r="G119" s="32" t="s">
        <v>66</v>
      </c>
      <c r="H119" s="33"/>
      <c r="I119" s="33">
        <f t="shared" si="13"/>
        <v>0</v>
      </c>
      <c r="J119" s="34">
        <f>I119 / J6</f>
        <v>0</v>
      </c>
      <c r="K119" s="30" t="s">
        <v>44</v>
      </c>
      <c r="L119" s="30" t="s">
        <v>59</v>
      </c>
      <c r="M119" s="30"/>
      <c r="N119" s="30" t="s">
        <v>350</v>
      </c>
      <c r="O119" s="31"/>
      <c r="P119" s="32">
        <v>1</v>
      </c>
      <c r="Q119" s="45"/>
      <c r="R119" s="33"/>
      <c r="S119" s="33">
        <f t="shared" si="14"/>
        <v>0</v>
      </c>
      <c r="T119" s="34" t="e">
        <f>S119 / S6</f>
        <v>#DIV/0!</v>
      </c>
      <c r="U119" s="29"/>
      <c r="V119" s="5" t="str">
        <f t="shared" si="15"/>
        <v>OK</v>
      </c>
      <c r="W119" s="6" t="str">
        <f t="shared" si="16"/>
        <v>OK</v>
      </c>
      <c r="X119" s="6" t="str">
        <f t="shared" si="17"/>
        <v>OK</v>
      </c>
      <c r="Y119" s="6" t="str">
        <f t="shared" si="18"/>
        <v>OK</v>
      </c>
      <c r="Z119" s="6" t="str">
        <f t="shared" si="19"/>
        <v>OK</v>
      </c>
      <c r="AA119" s="7" t="str">
        <f t="shared" si="20"/>
        <v>-</v>
      </c>
    </row>
    <row r="120" spans="1:27" ht="24" customHeight="1" x14ac:dyDescent="0.2">
      <c r="A120" s="30" t="s">
        <v>351</v>
      </c>
      <c r="B120" s="30" t="s">
        <v>59</v>
      </c>
      <c r="C120" s="30"/>
      <c r="D120" s="30" t="s">
        <v>352</v>
      </c>
      <c r="E120" s="31"/>
      <c r="F120" s="32">
        <v>1</v>
      </c>
      <c r="G120" s="32" t="s">
        <v>66</v>
      </c>
      <c r="H120" s="33">
        <f>I121 + I122 + I123 + I124 + I125 + I126 + I127 + I128 + I129 + I130 + I131</f>
        <v>32026.03</v>
      </c>
      <c r="I120" s="33">
        <f t="shared" si="13"/>
        <v>32026.03</v>
      </c>
      <c r="J120" s="34">
        <f>I120 / J6</f>
        <v>1.2195067108733441E-2</v>
      </c>
      <c r="K120" s="30" t="s">
        <v>351</v>
      </c>
      <c r="L120" s="30" t="s">
        <v>59</v>
      </c>
      <c r="M120" s="30"/>
      <c r="N120" s="30" t="s">
        <v>352</v>
      </c>
      <c r="O120" s="31"/>
      <c r="P120" s="32">
        <v>1</v>
      </c>
      <c r="Q120" s="45"/>
      <c r="R120" s="33">
        <f>S121 + S122 + S123 + S124 + S125 + S126 + S127 + S128 + S129 + S130 + S131</f>
        <v>0</v>
      </c>
      <c r="S120" s="33">
        <f t="shared" si="14"/>
        <v>0</v>
      </c>
      <c r="T120" s="34" t="e">
        <f>S120 / S6</f>
        <v>#DIV/0!</v>
      </c>
      <c r="U120" s="29"/>
      <c r="V120" s="5" t="str">
        <f t="shared" si="15"/>
        <v>OK</v>
      </c>
      <c r="W120" s="6" t="str">
        <f t="shared" si="16"/>
        <v>OK</v>
      </c>
      <c r="X120" s="6" t="str">
        <f t="shared" si="17"/>
        <v>OK</v>
      </c>
      <c r="Y120" s="6" t="str">
        <f t="shared" si="18"/>
        <v>OK</v>
      </c>
      <c r="Z120" s="6" t="str">
        <f t="shared" si="19"/>
        <v>OK</v>
      </c>
      <c r="AA120" s="7">
        <f t="shared" si="20"/>
        <v>0</v>
      </c>
    </row>
    <row r="121" spans="1:27" ht="24" customHeight="1" x14ac:dyDescent="0.2">
      <c r="A121" s="35" t="s">
        <v>353</v>
      </c>
      <c r="B121" s="35" t="s">
        <v>354</v>
      </c>
      <c r="C121" s="35" t="s">
        <v>12</v>
      </c>
      <c r="D121" s="35" t="s">
        <v>355</v>
      </c>
      <c r="E121" s="36" t="s">
        <v>14</v>
      </c>
      <c r="F121" s="37">
        <v>60</v>
      </c>
      <c r="G121" s="38">
        <v>35.64</v>
      </c>
      <c r="H121" s="38">
        <f>TRUNC(TRUNC(G121 * J7, 2) + G121, 2)</f>
        <v>43.38</v>
      </c>
      <c r="I121" s="38">
        <f t="shared" si="13"/>
        <v>2602.8000000000002</v>
      </c>
      <c r="J121" s="39">
        <f>I121 / J6</f>
        <v>9.9111006486321909E-4</v>
      </c>
      <c r="K121" s="35" t="s">
        <v>353</v>
      </c>
      <c r="L121" s="35" t="s">
        <v>354</v>
      </c>
      <c r="M121" s="35" t="s">
        <v>12</v>
      </c>
      <c r="N121" s="35" t="s">
        <v>355</v>
      </c>
      <c r="O121" s="36" t="s">
        <v>14</v>
      </c>
      <c r="P121" s="37">
        <v>60</v>
      </c>
      <c r="Q121" s="46"/>
      <c r="R121" s="38">
        <f>TRUNC(TRUNC(Q121 * T7, 2) + Q121, 2)</f>
        <v>0</v>
      </c>
      <c r="S121" s="38">
        <f t="shared" si="14"/>
        <v>0</v>
      </c>
      <c r="T121" s="39" t="e">
        <f>S121 / S6</f>
        <v>#DIV/0!</v>
      </c>
      <c r="U121" s="29"/>
      <c r="V121" s="5" t="str">
        <f t="shared" si="15"/>
        <v>OK</v>
      </c>
      <c r="W121" s="6" t="str">
        <f t="shared" si="16"/>
        <v>OK</v>
      </c>
      <c r="X121" s="6" t="str">
        <f t="shared" si="17"/>
        <v>OK</v>
      </c>
      <c r="Y121" s="6" t="str">
        <f t="shared" si="18"/>
        <v>OK</v>
      </c>
      <c r="Z121" s="6" t="str">
        <f t="shared" si="19"/>
        <v>OK</v>
      </c>
      <c r="AA121" s="7">
        <f t="shared" si="20"/>
        <v>0</v>
      </c>
    </row>
    <row r="122" spans="1:27" ht="24" customHeight="1" x14ac:dyDescent="0.2">
      <c r="A122" s="35" t="s">
        <v>356</v>
      </c>
      <c r="B122" s="35" t="s">
        <v>357</v>
      </c>
      <c r="C122" s="35" t="s">
        <v>12</v>
      </c>
      <c r="D122" s="35" t="s">
        <v>358</v>
      </c>
      <c r="E122" s="36" t="s">
        <v>25</v>
      </c>
      <c r="F122" s="37">
        <v>1</v>
      </c>
      <c r="G122" s="38">
        <v>10218.879999999999</v>
      </c>
      <c r="H122" s="38">
        <f>TRUNC(TRUNC(G122 * J7, 2) + G122, 2)</f>
        <v>12440.46</v>
      </c>
      <c r="I122" s="38">
        <f t="shared" si="13"/>
        <v>12440.46</v>
      </c>
      <c r="J122" s="39">
        <f>I122 / J6</f>
        <v>4.7371542636884438E-3</v>
      </c>
      <c r="K122" s="35" t="s">
        <v>356</v>
      </c>
      <c r="L122" s="35" t="s">
        <v>357</v>
      </c>
      <c r="M122" s="35" t="s">
        <v>12</v>
      </c>
      <c r="N122" s="35" t="s">
        <v>358</v>
      </c>
      <c r="O122" s="36" t="s">
        <v>25</v>
      </c>
      <c r="P122" s="37">
        <v>1</v>
      </c>
      <c r="Q122" s="46"/>
      <c r="R122" s="38">
        <f>TRUNC(TRUNC(Q122 * T7, 2) + Q122, 2)</f>
        <v>0</v>
      </c>
      <c r="S122" s="38">
        <f t="shared" si="14"/>
        <v>0</v>
      </c>
      <c r="T122" s="39" t="e">
        <f>S122 / S6</f>
        <v>#DIV/0!</v>
      </c>
      <c r="U122" s="29"/>
      <c r="V122" s="5" t="str">
        <f t="shared" si="15"/>
        <v>OK</v>
      </c>
      <c r="W122" s="6" t="str">
        <f t="shared" si="16"/>
        <v>OK</v>
      </c>
      <c r="X122" s="6" t="str">
        <f t="shared" si="17"/>
        <v>OK</v>
      </c>
      <c r="Y122" s="6" t="str">
        <f t="shared" si="18"/>
        <v>OK</v>
      </c>
      <c r="Z122" s="6" t="str">
        <f t="shared" si="19"/>
        <v>OK</v>
      </c>
      <c r="AA122" s="7">
        <f t="shared" si="20"/>
        <v>0</v>
      </c>
    </row>
    <row r="123" spans="1:27" ht="24" customHeight="1" x14ac:dyDescent="0.2">
      <c r="A123" s="35" t="s">
        <v>359</v>
      </c>
      <c r="B123" s="35" t="s">
        <v>360</v>
      </c>
      <c r="C123" s="35" t="s">
        <v>12</v>
      </c>
      <c r="D123" s="35" t="s">
        <v>361</v>
      </c>
      <c r="E123" s="36" t="s">
        <v>14</v>
      </c>
      <c r="F123" s="37">
        <v>2</v>
      </c>
      <c r="G123" s="38">
        <v>74.28</v>
      </c>
      <c r="H123" s="38">
        <f>TRUNC(TRUNC(G123 * J7, 2) + G123, 2)</f>
        <v>90.42</v>
      </c>
      <c r="I123" s="38">
        <f t="shared" si="13"/>
        <v>180.84</v>
      </c>
      <c r="J123" s="39">
        <f>I123 / J6</f>
        <v>6.8861358586854373E-5</v>
      </c>
      <c r="K123" s="35" t="s">
        <v>359</v>
      </c>
      <c r="L123" s="35" t="s">
        <v>360</v>
      </c>
      <c r="M123" s="35" t="s">
        <v>12</v>
      </c>
      <c r="N123" s="35" t="s">
        <v>361</v>
      </c>
      <c r="O123" s="36" t="s">
        <v>14</v>
      </c>
      <c r="P123" s="37">
        <v>2</v>
      </c>
      <c r="Q123" s="46"/>
      <c r="R123" s="38">
        <f>TRUNC(TRUNC(Q123 * T7, 2) + Q123, 2)</f>
        <v>0</v>
      </c>
      <c r="S123" s="38">
        <f t="shared" si="14"/>
        <v>0</v>
      </c>
      <c r="T123" s="39" t="e">
        <f>S123 / S6</f>
        <v>#DIV/0!</v>
      </c>
      <c r="U123" s="28"/>
      <c r="V123" s="5" t="str">
        <f t="shared" si="15"/>
        <v>OK</v>
      </c>
      <c r="W123" s="6" t="str">
        <f t="shared" si="16"/>
        <v>OK</v>
      </c>
      <c r="X123" s="6" t="str">
        <f t="shared" si="17"/>
        <v>OK</v>
      </c>
      <c r="Y123" s="6" t="str">
        <f t="shared" si="18"/>
        <v>OK</v>
      </c>
      <c r="Z123" s="6" t="str">
        <f t="shared" si="19"/>
        <v>OK</v>
      </c>
      <c r="AA123" s="7">
        <f t="shared" si="20"/>
        <v>0</v>
      </c>
    </row>
    <row r="124" spans="1:27" ht="24" customHeight="1" x14ac:dyDescent="0.2">
      <c r="A124" s="35" t="s">
        <v>362</v>
      </c>
      <c r="B124" s="35" t="s">
        <v>363</v>
      </c>
      <c r="C124" s="35" t="s">
        <v>12</v>
      </c>
      <c r="D124" s="35" t="s">
        <v>364</v>
      </c>
      <c r="E124" s="36" t="s">
        <v>14</v>
      </c>
      <c r="F124" s="37">
        <v>1</v>
      </c>
      <c r="G124" s="38">
        <v>2537.5100000000002</v>
      </c>
      <c r="H124" s="38">
        <f>TRUNC(TRUNC(G124 * J7, 2) + G124, 2)</f>
        <v>3089.16</v>
      </c>
      <c r="I124" s="38">
        <f t="shared" si="13"/>
        <v>3089.16</v>
      </c>
      <c r="J124" s="39">
        <f>I124 / J6</f>
        <v>1.1763091931661525E-3</v>
      </c>
      <c r="K124" s="35" t="s">
        <v>362</v>
      </c>
      <c r="L124" s="35" t="s">
        <v>363</v>
      </c>
      <c r="M124" s="35" t="s">
        <v>12</v>
      </c>
      <c r="N124" s="35" t="s">
        <v>364</v>
      </c>
      <c r="O124" s="36" t="s">
        <v>14</v>
      </c>
      <c r="P124" s="37">
        <v>1</v>
      </c>
      <c r="Q124" s="46"/>
      <c r="R124" s="38">
        <f>TRUNC(TRUNC(Q124 * T7, 2) + Q124, 2)</f>
        <v>0</v>
      </c>
      <c r="S124" s="38">
        <f t="shared" si="14"/>
        <v>0</v>
      </c>
      <c r="T124" s="39" t="e">
        <f>S124 / S6</f>
        <v>#DIV/0!</v>
      </c>
      <c r="U124" s="28"/>
      <c r="V124" s="5" t="str">
        <f t="shared" si="15"/>
        <v>OK</v>
      </c>
      <c r="W124" s="6" t="str">
        <f t="shared" si="16"/>
        <v>OK</v>
      </c>
      <c r="X124" s="6" t="str">
        <f t="shared" si="17"/>
        <v>OK</v>
      </c>
      <c r="Y124" s="6" t="str">
        <f t="shared" si="18"/>
        <v>OK</v>
      </c>
      <c r="Z124" s="6" t="str">
        <f t="shared" si="19"/>
        <v>OK</v>
      </c>
      <c r="AA124" s="7">
        <f t="shared" si="20"/>
        <v>0</v>
      </c>
    </row>
    <row r="125" spans="1:27" ht="24" customHeight="1" x14ac:dyDescent="0.2">
      <c r="A125" s="35" t="s">
        <v>365</v>
      </c>
      <c r="B125" s="35" t="s">
        <v>366</v>
      </c>
      <c r="C125" s="35" t="s">
        <v>12</v>
      </c>
      <c r="D125" s="35" t="s">
        <v>367</v>
      </c>
      <c r="E125" s="36" t="s">
        <v>13</v>
      </c>
      <c r="F125" s="37">
        <v>1.5</v>
      </c>
      <c r="G125" s="38">
        <v>57.15</v>
      </c>
      <c r="H125" s="38">
        <f>TRUNC(TRUNC(G125 * J7, 2) + G125, 2)</f>
        <v>69.569999999999993</v>
      </c>
      <c r="I125" s="38">
        <f t="shared" si="13"/>
        <v>104.35</v>
      </c>
      <c r="J125" s="39">
        <f>I125 / J6</f>
        <v>3.97350296866747E-5</v>
      </c>
      <c r="K125" s="35" t="s">
        <v>365</v>
      </c>
      <c r="L125" s="35" t="s">
        <v>366</v>
      </c>
      <c r="M125" s="35" t="s">
        <v>12</v>
      </c>
      <c r="N125" s="35" t="s">
        <v>367</v>
      </c>
      <c r="O125" s="36" t="s">
        <v>13</v>
      </c>
      <c r="P125" s="37">
        <v>1.5</v>
      </c>
      <c r="Q125" s="46"/>
      <c r="R125" s="38">
        <f>TRUNC(TRUNC(Q125 * T7, 2) + Q125, 2)</f>
        <v>0</v>
      </c>
      <c r="S125" s="38">
        <f t="shared" si="14"/>
        <v>0</v>
      </c>
      <c r="T125" s="39" t="e">
        <f>S125 / S6</f>
        <v>#DIV/0!</v>
      </c>
      <c r="U125" s="29"/>
      <c r="V125" s="5" t="str">
        <f t="shared" si="15"/>
        <v>OK</v>
      </c>
      <c r="W125" s="6" t="str">
        <f t="shared" si="16"/>
        <v>OK</v>
      </c>
      <c r="X125" s="6" t="str">
        <f t="shared" si="17"/>
        <v>OK</v>
      </c>
      <c r="Y125" s="6" t="str">
        <f t="shared" si="18"/>
        <v>OK</v>
      </c>
      <c r="Z125" s="6" t="str">
        <f t="shared" si="19"/>
        <v>OK</v>
      </c>
      <c r="AA125" s="7">
        <f t="shared" si="20"/>
        <v>0</v>
      </c>
    </row>
    <row r="126" spans="1:27" ht="24" customHeight="1" x14ac:dyDescent="0.2">
      <c r="A126" s="35" t="s">
        <v>368</v>
      </c>
      <c r="B126" s="35" t="s">
        <v>369</v>
      </c>
      <c r="C126" s="35" t="s">
        <v>12</v>
      </c>
      <c r="D126" s="35" t="s">
        <v>370</v>
      </c>
      <c r="E126" s="36" t="s">
        <v>13</v>
      </c>
      <c r="F126" s="37">
        <v>1.5</v>
      </c>
      <c r="G126" s="38">
        <v>377.58</v>
      </c>
      <c r="H126" s="38">
        <f>TRUNC(TRUNC(G126 * J7, 2) + G126, 2)</f>
        <v>459.66</v>
      </c>
      <c r="I126" s="38">
        <f t="shared" si="13"/>
        <v>689.49</v>
      </c>
      <c r="J126" s="39">
        <f>I126 / J6</f>
        <v>2.6254820909118678E-4</v>
      </c>
      <c r="K126" s="35" t="s">
        <v>368</v>
      </c>
      <c r="L126" s="35" t="s">
        <v>369</v>
      </c>
      <c r="M126" s="35" t="s">
        <v>12</v>
      </c>
      <c r="N126" s="35" t="s">
        <v>370</v>
      </c>
      <c r="O126" s="36" t="s">
        <v>13</v>
      </c>
      <c r="P126" s="37">
        <v>1.5</v>
      </c>
      <c r="Q126" s="46"/>
      <c r="R126" s="38">
        <f>TRUNC(TRUNC(Q126 * T7, 2) + Q126, 2)</f>
        <v>0</v>
      </c>
      <c r="S126" s="38">
        <f t="shared" si="14"/>
        <v>0</v>
      </c>
      <c r="T126" s="39" t="e">
        <f>S126 / S6</f>
        <v>#DIV/0!</v>
      </c>
      <c r="U126" s="29"/>
      <c r="V126" s="5" t="str">
        <f t="shared" si="15"/>
        <v>OK</v>
      </c>
      <c r="W126" s="6" t="str">
        <f t="shared" si="16"/>
        <v>OK</v>
      </c>
      <c r="X126" s="6" t="str">
        <f t="shared" si="17"/>
        <v>OK</v>
      </c>
      <c r="Y126" s="6" t="str">
        <f t="shared" si="18"/>
        <v>OK</v>
      </c>
      <c r="Z126" s="6" t="str">
        <f t="shared" si="19"/>
        <v>OK</v>
      </c>
      <c r="AA126" s="7">
        <f t="shared" si="20"/>
        <v>0</v>
      </c>
    </row>
    <row r="127" spans="1:27" ht="24" customHeight="1" x14ac:dyDescent="0.2">
      <c r="A127" s="35" t="s">
        <v>371</v>
      </c>
      <c r="B127" s="35" t="s">
        <v>372</v>
      </c>
      <c r="C127" s="35" t="s">
        <v>12</v>
      </c>
      <c r="D127" s="35" t="s">
        <v>373</v>
      </c>
      <c r="E127" s="36" t="s">
        <v>13</v>
      </c>
      <c r="F127" s="37">
        <v>1.5</v>
      </c>
      <c r="G127" s="38">
        <v>57.15</v>
      </c>
      <c r="H127" s="38">
        <f>TRUNC(TRUNC(G127 * J7, 2) + G127, 2)</f>
        <v>69.569999999999993</v>
      </c>
      <c r="I127" s="38">
        <f t="shared" si="13"/>
        <v>104.35</v>
      </c>
      <c r="J127" s="39">
        <f>I127 / J6</f>
        <v>3.97350296866747E-5</v>
      </c>
      <c r="K127" s="35" t="s">
        <v>371</v>
      </c>
      <c r="L127" s="35" t="s">
        <v>372</v>
      </c>
      <c r="M127" s="35" t="s">
        <v>12</v>
      </c>
      <c r="N127" s="35" t="s">
        <v>373</v>
      </c>
      <c r="O127" s="36" t="s">
        <v>13</v>
      </c>
      <c r="P127" s="37">
        <v>1.5</v>
      </c>
      <c r="Q127" s="46"/>
      <c r="R127" s="38">
        <f>TRUNC(TRUNC(Q127 * T7, 2) + Q127, 2)</f>
        <v>0</v>
      </c>
      <c r="S127" s="38">
        <f t="shared" si="14"/>
        <v>0</v>
      </c>
      <c r="T127" s="39" t="e">
        <f>S127 / S6</f>
        <v>#DIV/0!</v>
      </c>
      <c r="U127" s="28"/>
      <c r="V127" s="5" t="str">
        <f t="shared" si="15"/>
        <v>OK</v>
      </c>
      <c r="W127" s="6" t="str">
        <f t="shared" si="16"/>
        <v>OK</v>
      </c>
      <c r="X127" s="6" t="str">
        <f t="shared" si="17"/>
        <v>OK</v>
      </c>
      <c r="Y127" s="6" t="str">
        <f t="shared" si="18"/>
        <v>OK</v>
      </c>
      <c r="Z127" s="6" t="str">
        <f t="shared" si="19"/>
        <v>OK</v>
      </c>
      <c r="AA127" s="7">
        <f t="shared" si="20"/>
        <v>0</v>
      </c>
    </row>
    <row r="128" spans="1:27" ht="24" customHeight="1" x14ac:dyDescent="0.2">
      <c r="A128" s="35" t="s">
        <v>374</v>
      </c>
      <c r="B128" s="35" t="s">
        <v>375</v>
      </c>
      <c r="C128" s="35" t="s">
        <v>12</v>
      </c>
      <c r="D128" s="35" t="s">
        <v>376</v>
      </c>
      <c r="E128" s="36" t="s">
        <v>21</v>
      </c>
      <c r="F128" s="37">
        <v>0.4</v>
      </c>
      <c r="G128" s="38">
        <v>319.45999999999998</v>
      </c>
      <c r="H128" s="38">
        <f>TRUNC(TRUNC(G128 * J7, 2) + G128, 2)</f>
        <v>388.91</v>
      </c>
      <c r="I128" s="38">
        <f t="shared" si="13"/>
        <v>155.56</v>
      </c>
      <c r="J128" s="39">
        <f>I128 / J6</f>
        <v>5.9235085942109404E-5</v>
      </c>
      <c r="K128" s="35" t="s">
        <v>374</v>
      </c>
      <c r="L128" s="35" t="s">
        <v>375</v>
      </c>
      <c r="M128" s="35" t="s">
        <v>12</v>
      </c>
      <c r="N128" s="35" t="s">
        <v>376</v>
      </c>
      <c r="O128" s="36" t="s">
        <v>21</v>
      </c>
      <c r="P128" s="37">
        <v>0.4</v>
      </c>
      <c r="Q128" s="46"/>
      <c r="R128" s="38">
        <f>TRUNC(TRUNC(Q128 * T7, 2) + Q128, 2)</f>
        <v>0</v>
      </c>
      <c r="S128" s="38">
        <f t="shared" si="14"/>
        <v>0</v>
      </c>
      <c r="T128" s="39" t="e">
        <f>S128 / S6</f>
        <v>#DIV/0!</v>
      </c>
      <c r="U128" s="29"/>
      <c r="V128" s="5" t="str">
        <f t="shared" si="15"/>
        <v>OK</v>
      </c>
      <c r="W128" s="6" t="str">
        <f t="shared" si="16"/>
        <v>OK</v>
      </c>
      <c r="X128" s="6" t="str">
        <f t="shared" si="17"/>
        <v>OK</v>
      </c>
      <c r="Y128" s="6" t="str">
        <f t="shared" si="18"/>
        <v>OK</v>
      </c>
      <c r="Z128" s="6" t="str">
        <f t="shared" si="19"/>
        <v>OK</v>
      </c>
      <c r="AA128" s="7">
        <f t="shared" si="20"/>
        <v>0</v>
      </c>
    </row>
    <row r="129" spans="1:27" ht="24" customHeight="1" x14ac:dyDescent="0.2">
      <c r="A129" s="35" t="s">
        <v>377</v>
      </c>
      <c r="B129" s="35" t="s">
        <v>378</v>
      </c>
      <c r="C129" s="35" t="s">
        <v>12</v>
      </c>
      <c r="D129" s="35" t="s">
        <v>379</v>
      </c>
      <c r="E129" s="36" t="s">
        <v>14</v>
      </c>
      <c r="F129" s="37">
        <v>4</v>
      </c>
      <c r="G129" s="38">
        <v>41.57</v>
      </c>
      <c r="H129" s="38">
        <f>TRUNC(TRUNC(G129 * J7, 2) + G129, 2)</f>
        <v>50.6</v>
      </c>
      <c r="I129" s="38">
        <f t="shared" si="13"/>
        <v>202.4</v>
      </c>
      <c r="J129" s="39">
        <f>I129 / J6</f>
        <v>7.7071106934192236E-5</v>
      </c>
      <c r="K129" s="35" t="s">
        <v>377</v>
      </c>
      <c r="L129" s="35" t="s">
        <v>378</v>
      </c>
      <c r="M129" s="35" t="s">
        <v>12</v>
      </c>
      <c r="N129" s="35" t="s">
        <v>379</v>
      </c>
      <c r="O129" s="36" t="s">
        <v>14</v>
      </c>
      <c r="P129" s="37">
        <v>4</v>
      </c>
      <c r="Q129" s="46"/>
      <c r="R129" s="38">
        <f>TRUNC(TRUNC(Q129 * T7, 2) + Q129, 2)</f>
        <v>0</v>
      </c>
      <c r="S129" s="38">
        <f t="shared" si="14"/>
        <v>0</v>
      </c>
      <c r="T129" s="39" t="e">
        <f>S129 / S6</f>
        <v>#DIV/0!</v>
      </c>
      <c r="U129" s="29"/>
      <c r="V129" s="5" t="str">
        <f t="shared" si="15"/>
        <v>OK</v>
      </c>
      <c r="W129" s="6" t="str">
        <f t="shared" si="16"/>
        <v>OK</v>
      </c>
      <c r="X129" s="6" t="str">
        <f t="shared" si="17"/>
        <v>OK</v>
      </c>
      <c r="Y129" s="6" t="str">
        <f t="shared" si="18"/>
        <v>OK</v>
      </c>
      <c r="Z129" s="6" t="str">
        <f t="shared" si="19"/>
        <v>OK</v>
      </c>
      <c r="AA129" s="7">
        <f t="shared" si="20"/>
        <v>0</v>
      </c>
    </row>
    <row r="130" spans="1:27" ht="24" customHeight="1" x14ac:dyDescent="0.2">
      <c r="A130" s="35" t="s">
        <v>380</v>
      </c>
      <c r="B130" s="35" t="s">
        <v>381</v>
      </c>
      <c r="C130" s="35" t="s">
        <v>12</v>
      </c>
      <c r="D130" s="35" t="s">
        <v>382</v>
      </c>
      <c r="E130" s="36" t="s">
        <v>14</v>
      </c>
      <c r="F130" s="37">
        <v>1</v>
      </c>
      <c r="G130" s="38">
        <v>13.28</v>
      </c>
      <c r="H130" s="38">
        <f>TRUNC(TRUNC(G130 * J7, 2) + G130, 2)</f>
        <v>16.16</v>
      </c>
      <c r="I130" s="38">
        <f t="shared" si="13"/>
        <v>16.16</v>
      </c>
      <c r="J130" s="39">
        <f>I130 / J6</f>
        <v>6.1535033994888665E-6</v>
      </c>
      <c r="K130" s="35" t="s">
        <v>380</v>
      </c>
      <c r="L130" s="35" t="s">
        <v>381</v>
      </c>
      <c r="M130" s="35" t="s">
        <v>12</v>
      </c>
      <c r="N130" s="35" t="s">
        <v>382</v>
      </c>
      <c r="O130" s="36" t="s">
        <v>14</v>
      </c>
      <c r="P130" s="37">
        <v>1</v>
      </c>
      <c r="Q130" s="46"/>
      <c r="R130" s="38">
        <f>TRUNC(TRUNC(Q130 * T7, 2) + Q130, 2)</f>
        <v>0</v>
      </c>
      <c r="S130" s="38">
        <f t="shared" si="14"/>
        <v>0</v>
      </c>
      <c r="T130" s="39" t="e">
        <f>S130 / S6</f>
        <v>#DIV/0!</v>
      </c>
      <c r="U130" s="29"/>
      <c r="V130" s="5" t="str">
        <f t="shared" si="15"/>
        <v>OK</v>
      </c>
      <c r="W130" s="6" t="str">
        <f t="shared" si="16"/>
        <v>OK</v>
      </c>
      <c r="X130" s="6" t="str">
        <f t="shared" si="17"/>
        <v>OK</v>
      </c>
      <c r="Y130" s="6" t="str">
        <f t="shared" si="18"/>
        <v>OK</v>
      </c>
      <c r="Z130" s="6" t="str">
        <f t="shared" si="19"/>
        <v>OK</v>
      </c>
      <c r="AA130" s="7">
        <f t="shared" si="20"/>
        <v>0</v>
      </c>
    </row>
    <row r="131" spans="1:27" ht="24" customHeight="1" x14ac:dyDescent="0.2">
      <c r="A131" s="35" t="s">
        <v>383</v>
      </c>
      <c r="B131" s="35" t="s">
        <v>384</v>
      </c>
      <c r="C131" s="35" t="s">
        <v>12</v>
      </c>
      <c r="D131" s="35" t="s">
        <v>385</v>
      </c>
      <c r="E131" s="36" t="s">
        <v>25</v>
      </c>
      <c r="F131" s="37">
        <v>1</v>
      </c>
      <c r="G131" s="38">
        <v>10218.879999999999</v>
      </c>
      <c r="H131" s="38">
        <f>TRUNC(TRUNC(G131 * J7, 2) + G131, 2)</f>
        <v>12440.46</v>
      </c>
      <c r="I131" s="38">
        <f t="shared" si="13"/>
        <v>12440.46</v>
      </c>
      <c r="J131" s="39">
        <f>I131 / J6</f>
        <v>4.7371542636884438E-3</v>
      </c>
      <c r="K131" s="35" t="s">
        <v>383</v>
      </c>
      <c r="L131" s="35" t="s">
        <v>384</v>
      </c>
      <c r="M131" s="35" t="s">
        <v>12</v>
      </c>
      <c r="N131" s="35" t="s">
        <v>385</v>
      </c>
      <c r="O131" s="36" t="s">
        <v>25</v>
      </c>
      <c r="P131" s="37">
        <v>1</v>
      </c>
      <c r="Q131" s="46"/>
      <c r="R131" s="38">
        <f>TRUNC(TRUNC(Q131 * T7, 2) + Q131, 2)</f>
        <v>0</v>
      </c>
      <c r="S131" s="38">
        <f t="shared" si="14"/>
        <v>0</v>
      </c>
      <c r="T131" s="39" t="e">
        <f>S131 / S6</f>
        <v>#DIV/0!</v>
      </c>
      <c r="U131" s="29"/>
      <c r="V131" s="5" t="str">
        <f t="shared" si="15"/>
        <v>OK</v>
      </c>
      <c r="W131" s="6" t="str">
        <f t="shared" si="16"/>
        <v>OK</v>
      </c>
      <c r="X131" s="6" t="str">
        <f t="shared" si="17"/>
        <v>OK</v>
      </c>
      <c r="Y131" s="6" t="str">
        <f t="shared" si="18"/>
        <v>OK</v>
      </c>
      <c r="Z131" s="6" t="str">
        <f t="shared" si="19"/>
        <v>OK</v>
      </c>
      <c r="AA131" s="7">
        <f t="shared" si="20"/>
        <v>0</v>
      </c>
    </row>
    <row r="132" spans="1:27" ht="24" customHeight="1" x14ac:dyDescent="0.2">
      <c r="A132" s="30" t="s">
        <v>45</v>
      </c>
      <c r="B132" s="30" t="s">
        <v>59</v>
      </c>
      <c r="C132" s="30"/>
      <c r="D132" s="30" t="s">
        <v>175</v>
      </c>
      <c r="E132" s="31"/>
      <c r="F132" s="32">
        <v>1</v>
      </c>
      <c r="G132" s="32" t="s">
        <v>66</v>
      </c>
      <c r="H132" s="33">
        <f>I133</f>
        <v>21630.28</v>
      </c>
      <c r="I132" s="33">
        <f t="shared" si="13"/>
        <v>21630.28</v>
      </c>
      <c r="J132" s="34">
        <f>I132 / J6</f>
        <v>8.2365099945480216E-3</v>
      </c>
      <c r="K132" s="30" t="s">
        <v>45</v>
      </c>
      <c r="L132" s="30" t="s">
        <v>59</v>
      </c>
      <c r="M132" s="30"/>
      <c r="N132" s="30" t="s">
        <v>175</v>
      </c>
      <c r="O132" s="31"/>
      <c r="P132" s="32">
        <v>1</v>
      </c>
      <c r="Q132" s="45"/>
      <c r="R132" s="33">
        <f>S133</f>
        <v>0</v>
      </c>
      <c r="S132" s="33">
        <f t="shared" si="14"/>
        <v>0</v>
      </c>
      <c r="T132" s="34" t="e">
        <f>S132 / S6</f>
        <v>#DIV/0!</v>
      </c>
      <c r="U132" s="29"/>
      <c r="V132" s="5" t="str">
        <f t="shared" si="15"/>
        <v>OK</v>
      </c>
      <c r="W132" s="6" t="str">
        <f t="shared" si="16"/>
        <v>OK</v>
      </c>
      <c r="X132" s="6" t="str">
        <f t="shared" si="17"/>
        <v>OK</v>
      </c>
      <c r="Y132" s="6" t="str">
        <f t="shared" si="18"/>
        <v>OK</v>
      </c>
      <c r="Z132" s="6" t="str">
        <f t="shared" si="19"/>
        <v>OK</v>
      </c>
      <c r="AA132" s="7">
        <f t="shared" si="20"/>
        <v>0</v>
      </c>
    </row>
    <row r="133" spans="1:27" ht="24" customHeight="1" x14ac:dyDescent="0.2">
      <c r="A133" s="30" t="s">
        <v>46</v>
      </c>
      <c r="B133" s="30" t="s">
        <v>59</v>
      </c>
      <c r="C133" s="30"/>
      <c r="D133" s="30" t="s">
        <v>386</v>
      </c>
      <c r="E133" s="31"/>
      <c r="F133" s="32">
        <v>1</v>
      </c>
      <c r="G133" s="32" t="s">
        <v>66</v>
      </c>
      <c r="H133" s="33">
        <f>I134 + I135</f>
        <v>21630.28</v>
      </c>
      <c r="I133" s="33">
        <f t="shared" si="13"/>
        <v>21630.28</v>
      </c>
      <c r="J133" s="34">
        <f>I133 / J6</f>
        <v>8.2365099945480216E-3</v>
      </c>
      <c r="K133" s="30" t="s">
        <v>46</v>
      </c>
      <c r="L133" s="30" t="s">
        <v>59</v>
      </c>
      <c r="M133" s="30"/>
      <c r="N133" s="30" t="s">
        <v>386</v>
      </c>
      <c r="O133" s="31"/>
      <c r="P133" s="32">
        <v>1</v>
      </c>
      <c r="Q133" s="45"/>
      <c r="R133" s="33">
        <f>S134 + S135</f>
        <v>0</v>
      </c>
      <c r="S133" s="33">
        <f t="shared" si="14"/>
        <v>0</v>
      </c>
      <c r="T133" s="34" t="e">
        <f>S133 / S6</f>
        <v>#DIV/0!</v>
      </c>
      <c r="U133" s="29"/>
      <c r="V133" s="5" t="str">
        <f t="shared" si="15"/>
        <v>OK</v>
      </c>
      <c r="W133" s="6" t="str">
        <f t="shared" si="16"/>
        <v>OK</v>
      </c>
      <c r="X133" s="6" t="str">
        <f t="shared" si="17"/>
        <v>OK</v>
      </c>
      <c r="Y133" s="6" t="str">
        <f t="shared" si="18"/>
        <v>OK</v>
      </c>
      <c r="Z133" s="6" t="str">
        <f t="shared" si="19"/>
        <v>OK</v>
      </c>
      <c r="AA133" s="7">
        <f t="shared" si="20"/>
        <v>0</v>
      </c>
    </row>
    <row r="134" spans="1:27" ht="24" customHeight="1" x14ac:dyDescent="0.2">
      <c r="A134" s="35" t="s">
        <v>169</v>
      </c>
      <c r="B134" s="35" t="s">
        <v>173</v>
      </c>
      <c r="C134" s="35" t="s">
        <v>12</v>
      </c>
      <c r="D134" s="35" t="s">
        <v>174</v>
      </c>
      <c r="E134" s="36" t="s">
        <v>14</v>
      </c>
      <c r="F134" s="37">
        <v>12</v>
      </c>
      <c r="G134" s="38">
        <v>797.34</v>
      </c>
      <c r="H134" s="38">
        <f>TRUNC(TRUNC(G134 * J7, 2) + G134, 2)</f>
        <v>970.68</v>
      </c>
      <c r="I134" s="38">
        <f t="shared" si="13"/>
        <v>11648.16</v>
      </c>
      <c r="J134" s="39">
        <f>I134 / J6</f>
        <v>4.435457435506821E-3</v>
      </c>
      <c r="K134" s="35" t="s">
        <v>169</v>
      </c>
      <c r="L134" s="35" t="s">
        <v>173</v>
      </c>
      <c r="M134" s="35" t="s">
        <v>12</v>
      </c>
      <c r="N134" s="35" t="s">
        <v>174</v>
      </c>
      <c r="O134" s="36" t="s">
        <v>14</v>
      </c>
      <c r="P134" s="37">
        <v>12</v>
      </c>
      <c r="Q134" s="46"/>
      <c r="R134" s="38">
        <f>TRUNC(TRUNC(Q134 * T7, 2) + Q134, 2)</f>
        <v>0</v>
      </c>
      <c r="S134" s="38">
        <f t="shared" si="14"/>
        <v>0</v>
      </c>
      <c r="T134" s="39" t="e">
        <f>S134 / S6</f>
        <v>#DIV/0!</v>
      </c>
      <c r="U134" s="29"/>
      <c r="V134" s="5" t="str">
        <f t="shared" si="15"/>
        <v>OK</v>
      </c>
      <c r="W134" s="6" t="str">
        <f t="shared" si="16"/>
        <v>OK</v>
      </c>
      <c r="X134" s="6" t="str">
        <f t="shared" si="17"/>
        <v>OK</v>
      </c>
      <c r="Y134" s="6" t="str">
        <f t="shared" si="18"/>
        <v>OK</v>
      </c>
      <c r="Z134" s="6" t="str">
        <f t="shared" si="19"/>
        <v>OK</v>
      </c>
      <c r="AA134" s="7">
        <f t="shared" si="20"/>
        <v>0</v>
      </c>
    </row>
    <row r="135" spans="1:27" ht="24" customHeight="1" x14ac:dyDescent="0.2">
      <c r="A135" s="35" t="s">
        <v>387</v>
      </c>
      <c r="B135" s="35" t="s">
        <v>176</v>
      </c>
      <c r="C135" s="35" t="s">
        <v>12</v>
      </c>
      <c r="D135" s="35" t="s">
        <v>175</v>
      </c>
      <c r="E135" s="36" t="s">
        <v>21</v>
      </c>
      <c r="F135" s="37">
        <v>1953.45</v>
      </c>
      <c r="G135" s="38">
        <v>4.2</v>
      </c>
      <c r="H135" s="38">
        <f>TRUNC(TRUNC(G135 * J7, 2) + G135, 2)</f>
        <v>5.1100000000000003</v>
      </c>
      <c r="I135" s="38">
        <f t="shared" si="13"/>
        <v>9982.1200000000008</v>
      </c>
      <c r="J135" s="39">
        <f>I135 / J6</f>
        <v>3.801052559041201E-3</v>
      </c>
      <c r="K135" s="35" t="s">
        <v>387</v>
      </c>
      <c r="L135" s="35" t="s">
        <v>176</v>
      </c>
      <c r="M135" s="35" t="s">
        <v>12</v>
      </c>
      <c r="N135" s="35" t="s">
        <v>175</v>
      </c>
      <c r="O135" s="36" t="s">
        <v>21</v>
      </c>
      <c r="P135" s="37">
        <v>1953.45</v>
      </c>
      <c r="Q135" s="46"/>
      <c r="R135" s="38">
        <f>TRUNC(TRUNC(Q135 * T7, 2) + Q135, 2)</f>
        <v>0</v>
      </c>
      <c r="S135" s="38">
        <f t="shared" si="14"/>
        <v>0</v>
      </c>
      <c r="T135" s="39" t="e">
        <f>S135 / S6</f>
        <v>#DIV/0!</v>
      </c>
      <c r="U135" s="29"/>
      <c r="V135" s="5" t="str">
        <f t="shared" si="15"/>
        <v>OK</v>
      </c>
      <c r="W135" s="6" t="str">
        <f t="shared" si="16"/>
        <v>OK</v>
      </c>
      <c r="X135" s="6" t="str">
        <f t="shared" si="17"/>
        <v>OK</v>
      </c>
      <c r="Y135" s="6" t="str">
        <f t="shared" si="18"/>
        <v>OK</v>
      </c>
      <c r="Z135" s="6" t="str">
        <f t="shared" si="19"/>
        <v>OK</v>
      </c>
      <c r="AA135" s="7">
        <f t="shared" si="20"/>
        <v>0</v>
      </c>
    </row>
    <row r="137" spans="1:27" x14ac:dyDescent="0.2">
      <c r="K137" s="47" t="s">
        <v>53</v>
      </c>
      <c r="L137" s="48"/>
      <c r="M137" s="48"/>
      <c r="N137" s="48"/>
      <c r="O137" s="49"/>
      <c r="P137" s="50" t="s">
        <v>54</v>
      </c>
      <c r="Q137" s="52">
        <f>J6-S67</f>
        <v>2626146.2699999991</v>
      </c>
      <c r="R137" s="53"/>
    </row>
    <row r="138" spans="1:27" x14ac:dyDescent="0.2">
      <c r="K138" s="47" t="s">
        <v>55</v>
      </c>
      <c r="L138" s="48"/>
      <c r="M138" s="48"/>
      <c r="N138" s="48"/>
      <c r="O138" s="49"/>
      <c r="P138" s="51"/>
      <c r="Q138" s="54"/>
      <c r="R138" s="55"/>
    </row>
    <row r="139" spans="1:27" ht="15" x14ac:dyDescent="0.25">
      <c r="K139" s="56" t="s">
        <v>56</v>
      </c>
      <c r="L139" s="56"/>
      <c r="M139" s="56"/>
      <c r="N139" s="56"/>
      <c r="O139" s="56"/>
      <c r="P139" s="15"/>
      <c r="Q139" s="15"/>
      <c r="R139" s="15"/>
    </row>
  </sheetData>
  <sheetProtection algorithmName="SHA-512" hashValue="43xv/CoetJeo9IX3XAUSpOEqpSfNfKlRGP/DF2+bDqHyJdLZlkS2l4R+6GTvCDytIp6Kz7fxZA8TabqEGy0QoQ==" saltValue="CEPOIwrPj6G6phAwVdGTPQ==" spinCount="100000" sheet="1" objects="1" scenarios="1"/>
  <autoFilter ref="A9:R135" xr:uid="{00000000-0001-0000-0000-000000000000}"/>
  <mergeCells count="21">
    <mergeCell ref="V8:AA8"/>
    <mergeCell ref="O1:P1"/>
    <mergeCell ref="K2:R2"/>
    <mergeCell ref="K3:R3"/>
    <mergeCell ref="S7:T7"/>
    <mergeCell ref="O6:P6"/>
    <mergeCell ref="S6:T6"/>
    <mergeCell ref="O7:P7"/>
    <mergeCell ref="Q6:R6"/>
    <mergeCell ref="Q7:R7"/>
    <mergeCell ref="E6:F6"/>
    <mergeCell ref="E1:F1"/>
    <mergeCell ref="E2:F2"/>
    <mergeCell ref="E7:F7"/>
    <mergeCell ref="H6:I6"/>
    <mergeCell ref="H7:I7"/>
    <mergeCell ref="K137:O137"/>
    <mergeCell ref="P137:P138"/>
    <mergeCell ref="Q137:R138"/>
    <mergeCell ref="K138:O138"/>
    <mergeCell ref="K139:O139"/>
  </mergeCells>
  <conditionalFormatting sqref="AA10:AA135">
    <cfRule type="cellIs" dxfId="0" priority="1" operator="lessThan">
      <formula>0.75</formula>
    </cfRule>
  </conditionalFormatting>
  <pageMargins left="0.5" right="0.5" top="1" bottom="1" header="0.5" footer="0.5"/>
  <pageSetup paperSize="9" scale="74" fitToHeight="0" orientation="landscape" r:id="rId1"/>
  <headerFooter>
    <oddHeader>&amp;L &amp;CSesc-MG
CNPJ: 03.643.856/0001-73 &amp;R</oddHeader>
    <oddFooter>&amp;L &amp;CRua dos Tupinambás Andar - Centro - Belo Horizonte / MG
 / guiomarsantos@sescmg.com.br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Guiomar Maria Ferreira Santos</cp:lastModifiedBy>
  <cp:revision>0</cp:revision>
  <cp:lastPrinted>2023-08-31T12:59:21Z</cp:lastPrinted>
  <dcterms:created xsi:type="dcterms:W3CDTF">2023-08-30T19:06:38Z</dcterms:created>
  <dcterms:modified xsi:type="dcterms:W3CDTF">2025-12-16T18:13:48Z</dcterms:modified>
</cp:coreProperties>
</file>